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isabel.leiva\Documents\Gualcolda\Informe\Anexos\"/>
    </mc:Choice>
  </mc:AlternateContent>
  <bookViews>
    <workbookView xWindow="765" yWindow="690" windowWidth="7080" windowHeight="7455" tabRatio="866" firstSheet="2" activeTab="7"/>
  </bookViews>
  <sheets>
    <sheet name="Hoja2" sheetId="2" state="hidden" r:id="rId1"/>
    <sheet name="Hoja10" sheetId="14" state="hidden" r:id="rId2"/>
    <sheet name="Metadata" sheetId="6" r:id="rId3"/>
    <sheet name="Datos Estación" sheetId="13" r:id="rId4"/>
    <sheet name="Registros MP10" sheetId="24" r:id="rId5"/>
    <sheet name="Registros Pb" sheetId="46" r:id="rId6"/>
    <sheet name="Registros MPS" sheetId="39" r:id="rId7"/>
    <sheet name="Registros hierro en MPS" sheetId="26" r:id="rId8"/>
  </sheets>
  <externalReferences>
    <externalReference r:id="rId9"/>
    <externalReference r:id="rId10"/>
  </externalReferences>
  <definedNames>
    <definedName name="_xlnm._FilterDatabase" localSheetId="0" hidden="1">Hoja2!$A$1:$E$275</definedName>
    <definedName name="_xlnm._FilterDatabase" localSheetId="7" hidden="1">'Registros hierro en MPS'!$A$2:$B$42</definedName>
    <definedName name="_xlnm._FilterDatabase" localSheetId="4" hidden="1">'Registros MP10'!$A$2:$B$50</definedName>
    <definedName name="_xlnm._FilterDatabase" localSheetId="6" hidden="1">'Registros MPS'!$A$2:$B$42</definedName>
    <definedName name="_xlnm._FilterDatabase" localSheetId="5" hidden="1">'Registros Pb'!$A$2:$B$47</definedName>
    <definedName name="Códigos" localSheetId="5">[2]Hoja10!$A$2:$A$10</definedName>
    <definedName name="Códigos">Hoja10!$A$2:$A$10</definedName>
    <definedName name="Method" localSheetId="5">[2]Hoja2!$A$2:$A$275</definedName>
    <definedName name="Method">Hoja2!$A$2:$A$275</definedName>
    <definedName name="Resolución">Hoja10!$A$13:$A$16</definedName>
  </definedNames>
  <calcPr calcId="152511"/>
</workbook>
</file>

<file path=xl/calcChain.xml><?xml version="1.0" encoding="utf-8"?>
<calcChain xmlns="http://schemas.openxmlformats.org/spreadsheetml/2006/main">
  <c r="R18" i="26" l="1"/>
  <c r="O18" i="26"/>
  <c r="L18" i="26"/>
  <c r="I18" i="26"/>
  <c r="F18" i="26"/>
  <c r="C18" i="26"/>
  <c r="R18" i="39"/>
  <c r="O18" i="39"/>
  <c r="L18" i="39"/>
  <c r="I18" i="39"/>
  <c r="H18" i="39"/>
  <c r="F18" i="39"/>
  <c r="C18" i="39"/>
  <c r="X19" i="39" l="1"/>
  <c r="X20" i="39" s="1"/>
  <c r="X18" i="39"/>
  <c r="H454" i="24" l="1"/>
  <c r="H455" i="24"/>
  <c r="H456" i="24"/>
  <c r="H457" i="24"/>
  <c r="H458" i="24"/>
  <c r="H459" i="24"/>
  <c r="H460" i="24"/>
  <c r="H461" i="24"/>
  <c r="H462" i="24"/>
  <c r="H453" i="24"/>
  <c r="G3" i="39" l="1"/>
  <c r="F3" i="39"/>
  <c r="E3" i="39"/>
  <c r="U18" i="26"/>
  <c r="T18" i="26"/>
  <c r="G3" i="26" l="1"/>
  <c r="F3" i="26"/>
  <c r="E3" i="26"/>
  <c r="G3" i="24"/>
  <c r="F3" i="24"/>
  <c r="E3" i="24"/>
</calcChain>
</file>

<file path=xl/sharedStrings.xml><?xml version="1.0" encoding="utf-8"?>
<sst xmlns="http://schemas.openxmlformats.org/spreadsheetml/2006/main" count="1466" uniqueCount="633">
  <si>
    <t>Method</t>
  </si>
  <si>
    <t>Designation No.</t>
  </si>
  <si>
    <t>Method Code</t>
  </si>
  <si>
    <t>Andersen Instruments RAAS10-100</t>
  </si>
  <si>
    <t>RFPS-0699-130</t>
  </si>
  <si>
    <t>Andersen Instruments RAAS10-200</t>
  </si>
  <si>
    <t>RFPS-0699-131</t>
  </si>
  <si>
    <t>Andersen Instruments RAAS10-300</t>
  </si>
  <si>
    <t>RFPS-0699-132</t>
  </si>
  <si>
    <t>BGI Model PQ100</t>
  </si>
  <si>
    <t>RFPS-1298-124</t>
  </si>
  <si>
    <t>BGI Model PQ200</t>
  </si>
  <si>
    <t>RFPS-1298-125</t>
  </si>
  <si>
    <r>
      <t>Ecotech Model 3000 PM</t>
    </r>
    <r>
      <rPr>
        <sz val="6"/>
        <color indexed="8"/>
        <rFont val="Arial"/>
        <family val="1"/>
        <charset val="204"/>
      </rPr>
      <t xml:space="preserve">10 </t>
    </r>
    <r>
      <rPr>
        <sz val="9"/>
        <color indexed="8"/>
        <rFont val="Arial"/>
        <family val="1"/>
        <charset val="204"/>
      </rPr>
      <t>High Volume Sampler</t>
    </r>
  </si>
  <si>
    <t>RFPS-0706-162</t>
  </si>
  <si>
    <t>New Star Environmental Model NS-6070</t>
  </si>
  <si>
    <t>RFPS-0202-141</t>
  </si>
  <si>
    <t>Oregon DEQ Medium volume sampler</t>
  </si>
  <si>
    <t>RFPS-0389-071</t>
  </si>
  <si>
    <r>
      <t>Rupprecht &amp; Patashnick Partisol</t>
    </r>
    <r>
      <rPr>
        <sz val="6"/>
        <color indexed="8"/>
        <rFont val="Arial"/>
        <family val="1"/>
        <charset val="204"/>
      </rPr>
      <t xml:space="preserve">® </t>
    </r>
    <r>
      <rPr>
        <sz val="9"/>
        <color indexed="8"/>
        <rFont val="Arial"/>
        <family val="1"/>
        <charset val="204"/>
      </rPr>
      <t>2000</t>
    </r>
  </si>
  <si>
    <t>RFPS-0694-098</t>
  </si>
  <si>
    <r>
      <t>R &amp; P Partisol</t>
    </r>
    <r>
      <rPr>
        <sz val="6"/>
        <color indexed="8"/>
        <rFont val="Arial"/>
        <family val="1"/>
        <charset val="204"/>
      </rPr>
      <t>®</t>
    </r>
    <r>
      <rPr>
        <sz val="9"/>
        <color indexed="8"/>
        <rFont val="Arial"/>
        <family val="1"/>
        <charset val="204"/>
      </rPr>
      <t>-FRM 2000</t>
    </r>
  </si>
  <si>
    <t>RFPS-1298-126</t>
  </si>
  <si>
    <r>
      <t>R &amp; P Partisol</t>
    </r>
    <r>
      <rPr>
        <sz val="6"/>
        <color indexed="8"/>
        <rFont val="Arial"/>
        <family val="1"/>
        <charset val="204"/>
      </rPr>
      <t>®</t>
    </r>
    <r>
      <rPr>
        <sz val="9"/>
        <color indexed="8"/>
        <rFont val="Arial"/>
        <family val="1"/>
        <charset val="204"/>
      </rPr>
      <t>-Plus 2025 Seq.</t>
    </r>
  </si>
  <si>
    <t>RFPS-1298-127</t>
  </si>
  <si>
    <t>Sierra-Andersen/GMW 1200</t>
  </si>
  <si>
    <t>RFPS-1287-063</t>
  </si>
  <si>
    <t>Sierra-Andersen/GMW 321-B</t>
  </si>
  <si>
    <t>RFPS-1287-064</t>
  </si>
  <si>
    <t>Sierra-Andersen/GMW 321-C</t>
  </si>
  <si>
    <t>RFPS-1287-065</t>
  </si>
  <si>
    <t>Sierra-Andersen/GMW SA241, SA241M Dichot.</t>
  </si>
  <si>
    <t>RFPS-0789-073</t>
  </si>
  <si>
    <r>
      <t>Thermo Scientific Partisol</t>
    </r>
    <r>
      <rPr>
        <sz val="6"/>
        <color indexed="8"/>
        <rFont val="Arial"/>
        <family val="1"/>
        <charset val="204"/>
      </rPr>
      <t xml:space="preserve">® </t>
    </r>
    <r>
      <rPr>
        <sz val="9"/>
        <color indexed="8"/>
        <rFont val="Arial"/>
        <family val="1"/>
        <charset val="204"/>
      </rPr>
      <t>2000</t>
    </r>
  </si>
  <si>
    <r>
      <t>Thermo Scientific Partisol</t>
    </r>
    <r>
      <rPr>
        <sz val="6"/>
        <color indexed="8"/>
        <rFont val="Arial"/>
        <family val="1"/>
        <charset val="204"/>
      </rPr>
      <t xml:space="preserve">® </t>
    </r>
    <r>
      <rPr>
        <sz val="9"/>
        <color indexed="8"/>
        <rFont val="Arial"/>
        <family val="1"/>
        <charset val="204"/>
      </rPr>
      <t>2000-D, Partisol</t>
    </r>
    <r>
      <rPr>
        <sz val="6"/>
        <color indexed="8"/>
        <rFont val="Arial"/>
        <family val="1"/>
        <charset val="204"/>
      </rPr>
      <t xml:space="preserve">® </t>
    </r>
    <r>
      <rPr>
        <sz val="9"/>
        <color indexed="8"/>
        <rFont val="Arial"/>
        <family val="1"/>
        <charset val="204"/>
      </rPr>
      <t>2000</t>
    </r>
    <r>
      <rPr>
        <i/>
        <sz val="9"/>
        <color indexed="8"/>
        <rFont val="Arial"/>
        <family val="1"/>
        <charset val="204"/>
      </rPr>
      <t>i</t>
    </r>
    <r>
      <rPr>
        <sz val="9"/>
        <color indexed="8"/>
        <rFont val="Arial"/>
        <family val="1"/>
        <charset val="204"/>
      </rPr>
      <t>-D</t>
    </r>
  </si>
  <si>
    <t>EQPS-311-197</t>
  </si>
  <si>
    <r>
      <t>Thermo Scientific Partisol</t>
    </r>
    <r>
      <rPr>
        <sz val="6"/>
        <color indexed="8"/>
        <rFont val="Arial"/>
        <family val="1"/>
        <charset val="204"/>
      </rPr>
      <t xml:space="preserve">® </t>
    </r>
    <r>
      <rPr>
        <sz val="9"/>
        <color indexed="8"/>
        <rFont val="Arial"/>
        <family val="1"/>
        <charset val="204"/>
      </rPr>
      <t>2000-FRM, Partisol</t>
    </r>
    <r>
      <rPr>
        <sz val="6"/>
        <color indexed="8"/>
        <rFont val="Arial"/>
        <family val="1"/>
        <charset val="204"/>
      </rPr>
      <t xml:space="preserve">® </t>
    </r>
    <r>
      <rPr>
        <sz val="9"/>
        <color indexed="8"/>
        <rFont val="Arial"/>
        <family val="1"/>
        <charset val="204"/>
      </rPr>
      <t>2000</t>
    </r>
    <r>
      <rPr>
        <i/>
        <sz val="9"/>
        <color indexed="8"/>
        <rFont val="Arial"/>
        <family val="1"/>
        <charset val="204"/>
      </rPr>
      <t>i</t>
    </r>
  </si>
  <si>
    <r>
      <t>Thermo Scientific Partisol</t>
    </r>
    <r>
      <rPr>
        <sz val="6"/>
        <color indexed="8"/>
        <rFont val="Arial"/>
        <family val="1"/>
        <charset val="204"/>
      </rPr>
      <t>®</t>
    </r>
    <r>
      <rPr>
        <sz val="9"/>
        <color indexed="8"/>
        <rFont val="Arial"/>
        <family val="1"/>
        <charset val="204"/>
      </rPr>
      <t>-Plus 2025 Seq., Partisol</t>
    </r>
    <r>
      <rPr>
        <sz val="6"/>
        <color indexed="8"/>
        <rFont val="Arial"/>
        <family val="1"/>
        <charset val="204"/>
      </rPr>
      <t xml:space="preserve">® </t>
    </r>
    <r>
      <rPr>
        <sz val="9"/>
        <color indexed="8"/>
        <rFont val="Arial"/>
        <family val="1"/>
        <charset val="204"/>
      </rPr>
      <t>2025</t>
    </r>
    <r>
      <rPr>
        <i/>
        <sz val="9"/>
        <color indexed="8"/>
        <rFont val="Arial"/>
        <family val="1"/>
        <charset val="204"/>
      </rPr>
      <t xml:space="preserve">i </t>
    </r>
    <r>
      <rPr>
        <sz val="9"/>
        <color indexed="8"/>
        <rFont val="Arial"/>
        <family val="1"/>
        <charset val="204"/>
      </rPr>
      <t>Seq</t>
    </r>
  </si>
  <si>
    <r>
      <t>Thermo Scientific Partisol</t>
    </r>
    <r>
      <rPr>
        <sz val="6"/>
        <color indexed="8"/>
        <rFont val="Arial"/>
        <family val="1"/>
        <charset val="204"/>
      </rPr>
      <t>®</t>
    </r>
    <r>
      <rPr>
        <sz val="9"/>
        <color indexed="8"/>
        <rFont val="Arial"/>
        <family val="1"/>
        <charset val="204"/>
      </rPr>
      <t>-Plus 2025-D Seq., Partisol</t>
    </r>
    <r>
      <rPr>
        <sz val="6"/>
        <color indexed="8"/>
        <rFont val="Arial"/>
        <family val="1"/>
        <charset val="204"/>
      </rPr>
      <t xml:space="preserve">® </t>
    </r>
    <r>
      <rPr>
        <sz val="9"/>
        <color indexed="8"/>
        <rFont val="Arial"/>
        <family val="1"/>
        <charset val="204"/>
      </rPr>
      <t>2025</t>
    </r>
    <r>
      <rPr>
        <i/>
        <sz val="9"/>
        <color indexed="8"/>
        <rFont val="Arial"/>
        <family val="1"/>
        <charset val="204"/>
      </rPr>
      <t>i</t>
    </r>
    <r>
      <rPr>
        <sz val="9"/>
        <color indexed="8"/>
        <rFont val="Arial"/>
        <family val="1"/>
        <charset val="204"/>
      </rPr>
      <t>-D Seq</t>
    </r>
  </si>
  <si>
    <t>EQPS-0311-198</t>
  </si>
  <si>
    <t>Tisch Environmental Model TE-6070</t>
  </si>
  <si>
    <t>W&amp;A/Thermo Electron Model 600 HVL</t>
  </si>
  <si>
    <t>RFPS-1087-062</t>
  </si>
  <si>
    <t>Andersen Instruments FH62I-N Beta</t>
  </si>
  <si>
    <t>EQPM-0990-076</t>
  </si>
  <si>
    <t>DKK-TOA FPM-222/222C/223/223C</t>
  </si>
  <si>
    <t>EQPM-0905-156</t>
  </si>
  <si>
    <t>DKK-TOA DUB-222(S)/223(S)</t>
  </si>
  <si>
    <t>Environnement S.A. MP101M Beta</t>
  </si>
  <si>
    <t>EQPM-0404-151</t>
  </si>
  <si>
    <t>Horiba APDA-371</t>
  </si>
  <si>
    <t>EQPM-0798-122</t>
  </si>
  <si>
    <t>Met One BAM1020, GBAM1020, BAM1020-1, GBAM1020-1 Beta</t>
  </si>
  <si>
    <t>Opsis SM200</t>
  </si>
  <si>
    <t>EQPM-0810-193</t>
  </si>
  <si>
    <r>
      <t>R &amp; P TEOM</t>
    </r>
    <r>
      <rPr>
        <sz val="6"/>
        <color indexed="8"/>
        <rFont val="Arial"/>
        <family val="1"/>
        <charset val="204"/>
      </rPr>
      <t xml:space="preserve">® </t>
    </r>
    <r>
      <rPr>
        <sz val="9"/>
        <color indexed="8"/>
        <rFont val="Arial"/>
        <family val="1"/>
        <charset val="204"/>
      </rPr>
      <t>1400, 1400a</t>
    </r>
  </si>
  <si>
    <t>EQPM-1090-079</t>
  </si>
  <si>
    <t>SWAM 5a Dual Channel Monitor</t>
  </si>
  <si>
    <t>EQPM-0912-205</t>
  </si>
  <si>
    <r>
      <t>Teledyne Model 602 Beta</t>
    </r>
    <r>
      <rPr>
        <i/>
        <sz val="6"/>
        <color indexed="8"/>
        <rFont val="Arial"/>
        <family val="1"/>
        <charset val="204"/>
      </rPr>
      <t xml:space="preserve">PLUS </t>
    </r>
    <r>
      <rPr>
        <sz val="9"/>
        <color indexed="8"/>
        <rFont val="Arial"/>
        <family val="1"/>
        <charset val="204"/>
      </rPr>
      <t>Particle Measurement System</t>
    </r>
  </si>
  <si>
    <t>Thermo Andersen Series FH 62 C14 Beta Monitor, 5014i Beta</t>
  </si>
  <si>
    <t>EQPM-1102-150</t>
  </si>
  <si>
    <r>
      <t>Thermo Scientific TEOM</t>
    </r>
    <r>
      <rPr>
        <sz val="6"/>
        <color indexed="8"/>
        <rFont val="Arial"/>
        <family val="1"/>
        <charset val="204"/>
      </rPr>
      <t xml:space="preserve">® </t>
    </r>
    <r>
      <rPr>
        <sz val="9"/>
        <color indexed="8"/>
        <rFont val="Arial"/>
        <family val="1"/>
        <charset val="204"/>
      </rPr>
      <t>1400AB, 1405</t>
    </r>
  </si>
  <si>
    <t>W&amp;A/Thermo Electron 650 Beta Gauge</t>
  </si>
  <si>
    <t>EQPM-0391-081</t>
  </si>
  <si>
    <t>Andersen Model RAAS2.5-200 Audit</t>
  </si>
  <si>
    <t>RFPS-0299-128</t>
  </si>
  <si>
    <t>BGI PQ200/200A</t>
  </si>
  <si>
    <t>RFPS-0498-116</t>
  </si>
  <si>
    <r>
      <t>BGI PQ200-VSCC</t>
    </r>
    <r>
      <rPr>
        <sz val="6"/>
        <color indexed="8"/>
        <rFont val="Arial"/>
        <family val="1"/>
        <charset val="204"/>
      </rPr>
      <t xml:space="preserve">™ </t>
    </r>
    <r>
      <rPr>
        <sz val="9"/>
        <color indexed="8"/>
        <rFont val="Arial"/>
        <family val="1"/>
        <charset val="204"/>
      </rPr>
      <t>or PQ200A-VSCC</t>
    </r>
    <r>
      <rPr>
        <sz val="6"/>
        <color indexed="8"/>
        <rFont val="Arial"/>
        <family val="1"/>
        <charset val="204"/>
      </rPr>
      <t>™</t>
    </r>
  </si>
  <si>
    <t>EQPM-0202-142</t>
  </si>
  <si>
    <t>Graseby Andersen RAAS2.5-100</t>
  </si>
  <si>
    <t>RFPS-0598-119</t>
  </si>
  <si>
    <t>Graseby Andersen RAAS2.5-300</t>
  </si>
  <si>
    <t>RFPS-0598-120</t>
  </si>
  <si>
    <r>
      <t>R &amp; P Partisol</t>
    </r>
    <r>
      <rPr>
        <sz val="6"/>
        <color indexed="8"/>
        <rFont val="Arial"/>
        <family val="1"/>
        <charset val="204"/>
      </rPr>
      <t>®</t>
    </r>
    <r>
      <rPr>
        <sz val="9"/>
        <color indexed="8"/>
        <rFont val="Arial"/>
        <family val="1"/>
        <charset val="204"/>
      </rPr>
      <t>-FRM 2000 PM-2.5</t>
    </r>
  </si>
  <si>
    <t>RFPS-0498-117</t>
  </si>
  <si>
    <r>
      <t>R &amp; P Partisol</t>
    </r>
    <r>
      <rPr>
        <sz val="6"/>
        <color indexed="8"/>
        <rFont val="Arial"/>
        <family val="1"/>
        <charset val="204"/>
      </rPr>
      <t>®</t>
    </r>
    <r>
      <rPr>
        <sz val="9"/>
        <color indexed="8"/>
        <rFont val="Arial"/>
        <family val="1"/>
        <charset val="204"/>
      </rPr>
      <t>-FRM 2000 PM-2.5 [FEM]</t>
    </r>
  </si>
  <si>
    <t>EQPM-0202-143</t>
  </si>
  <si>
    <r>
      <t>R &amp; P Partisol</t>
    </r>
    <r>
      <rPr>
        <sz val="6"/>
        <color indexed="8"/>
        <rFont val="Arial"/>
        <family val="1"/>
        <charset val="204"/>
      </rPr>
      <t>®</t>
    </r>
    <r>
      <rPr>
        <sz val="9"/>
        <color indexed="8"/>
        <rFont val="Arial"/>
        <family val="1"/>
        <charset val="204"/>
      </rPr>
      <t>-FRM 2000 PM-2.5 [FEM],</t>
    </r>
  </si>
  <si>
    <r>
      <t>R &amp; P Partisol</t>
    </r>
    <r>
      <rPr>
        <sz val="6"/>
        <color indexed="8"/>
        <rFont val="Arial"/>
        <family val="1"/>
        <charset val="204"/>
      </rPr>
      <t xml:space="preserve">® </t>
    </r>
    <r>
      <rPr>
        <sz val="9"/>
        <color indexed="8"/>
        <rFont val="Arial"/>
        <family val="1"/>
        <charset val="204"/>
      </rPr>
      <t>2000 PM-2.5 Audit</t>
    </r>
  </si>
  <si>
    <t>RFPS-0499-129</t>
  </si>
  <si>
    <r>
      <t>R &amp; P Partisol</t>
    </r>
    <r>
      <rPr>
        <sz val="6"/>
        <color indexed="8"/>
        <rFont val="Arial"/>
        <family val="1"/>
        <charset val="204"/>
      </rPr>
      <t xml:space="preserve">® </t>
    </r>
    <r>
      <rPr>
        <sz val="9"/>
        <color indexed="8"/>
        <rFont val="Arial"/>
        <family val="1"/>
        <charset val="204"/>
      </rPr>
      <t>2000 PM-2.5 FEM Audit</t>
    </r>
  </si>
  <si>
    <t>EQPM-0202-144</t>
  </si>
  <si>
    <r>
      <t>R &amp; P Partisol</t>
    </r>
    <r>
      <rPr>
        <sz val="6"/>
        <color indexed="8"/>
        <rFont val="Arial"/>
        <family val="1"/>
        <charset val="204"/>
      </rPr>
      <t>®</t>
    </r>
    <r>
      <rPr>
        <sz val="9"/>
        <color indexed="8"/>
        <rFont val="Arial"/>
        <family val="1"/>
        <charset val="204"/>
      </rPr>
      <t>-Plus 2025 PM-2.5 Seq.</t>
    </r>
  </si>
  <si>
    <t>RFPS-0498-118</t>
  </si>
  <si>
    <r>
      <t>R &amp; P Partisol</t>
    </r>
    <r>
      <rPr>
        <sz val="6"/>
        <color indexed="8"/>
        <rFont val="Arial"/>
        <family val="1"/>
        <charset val="204"/>
      </rPr>
      <t>®</t>
    </r>
    <r>
      <rPr>
        <sz val="9"/>
        <color indexed="8"/>
        <rFont val="Arial"/>
        <family val="1"/>
        <charset val="204"/>
      </rPr>
      <t>-Plus 2025 PM-2.5 [FEM] Seq.</t>
    </r>
  </si>
  <si>
    <t>EQPM-0202-145</t>
  </si>
  <si>
    <t>Thermo Electron RAAS2.5-100 FEM</t>
  </si>
  <si>
    <t>EQPM-0804-153</t>
  </si>
  <si>
    <t>Thermo Electron RAAS2.5-200 FEM</t>
  </si>
  <si>
    <t>EQPM-0804-154</t>
  </si>
  <si>
    <t>Thermo Electron RAAS2.5-300 FEM</t>
  </si>
  <si>
    <t>EQPM-0804-155</t>
  </si>
  <si>
    <t>Thermo Environmental Model 605 CAPS</t>
  </si>
  <si>
    <t>RFPS-1098-123</t>
  </si>
  <si>
    <r>
      <t>Thermo Scientific Partisol</t>
    </r>
    <r>
      <rPr>
        <sz val="6"/>
        <color indexed="8"/>
        <rFont val="Arial"/>
        <family val="1"/>
        <charset val="204"/>
      </rPr>
      <t xml:space="preserve">® </t>
    </r>
    <r>
      <rPr>
        <sz val="9"/>
        <color indexed="8"/>
        <rFont val="Arial"/>
        <family val="1"/>
        <charset val="204"/>
      </rPr>
      <t>2000-D Dichot., Partisol</t>
    </r>
    <r>
      <rPr>
        <sz val="6"/>
        <color indexed="8"/>
        <rFont val="Arial"/>
        <family val="1"/>
        <charset val="204"/>
      </rPr>
      <t xml:space="preserve">® </t>
    </r>
    <r>
      <rPr>
        <sz val="9"/>
        <color indexed="8"/>
        <rFont val="Arial"/>
        <family val="1"/>
        <charset val="204"/>
      </rPr>
      <t>2000</t>
    </r>
    <r>
      <rPr>
        <i/>
        <sz val="9"/>
        <color indexed="8"/>
        <rFont val="Arial"/>
        <family val="1"/>
        <charset val="204"/>
      </rPr>
      <t>i</t>
    </r>
    <r>
      <rPr>
        <sz val="9"/>
        <color indexed="8"/>
        <rFont val="Arial"/>
        <family val="1"/>
        <charset val="204"/>
      </rPr>
      <t>-D Dichot.</t>
    </r>
  </si>
  <si>
    <t>EQPS-0509-177</t>
  </si>
  <si>
    <r>
      <t>Thermo Scientific Dichot. Partisol</t>
    </r>
    <r>
      <rPr>
        <sz val="6"/>
        <color indexed="8"/>
        <rFont val="Arial"/>
        <family val="1"/>
        <charset val="204"/>
      </rPr>
      <t>®</t>
    </r>
    <r>
      <rPr>
        <sz val="9"/>
        <color indexed="8"/>
        <rFont val="Arial"/>
        <family val="1"/>
        <charset val="204"/>
      </rPr>
      <t>-Plus Model 2025-D Seq., Partisol</t>
    </r>
    <r>
      <rPr>
        <sz val="6"/>
        <color indexed="8"/>
        <rFont val="Arial"/>
        <family val="1"/>
        <charset val="204"/>
      </rPr>
      <t xml:space="preserve">®
</t>
    </r>
    <r>
      <rPr>
        <sz val="9"/>
        <color indexed="8"/>
        <rFont val="Arial"/>
        <family val="1"/>
        <charset val="204"/>
      </rPr>
      <t>2025</t>
    </r>
    <r>
      <rPr>
        <i/>
        <sz val="9"/>
        <color indexed="8"/>
        <rFont val="Arial"/>
        <family val="1"/>
        <charset val="204"/>
      </rPr>
      <t>i</t>
    </r>
    <r>
      <rPr>
        <sz val="9"/>
        <color indexed="8"/>
        <rFont val="Arial"/>
        <family val="1"/>
        <charset val="204"/>
      </rPr>
      <t>-D Dichot. Seq.</t>
    </r>
  </si>
  <si>
    <t>EQPS-0509-179</t>
  </si>
  <si>
    <t>URG-MASS100</t>
  </si>
  <si>
    <t>RFPS-0400-135</t>
  </si>
  <si>
    <t>URG-MASS300</t>
  </si>
  <si>
    <t>RFPS-0400-136</t>
  </si>
  <si>
    <r>
      <t>Grimm Model EDM 180 PM</t>
    </r>
    <r>
      <rPr>
        <sz val="7"/>
        <color indexed="8"/>
        <rFont val="Arial"/>
        <family val="1"/>
        <charset val="204"/>
      </rPr>
      <t xml:space="preserve">2.5 </t>
    </r>
    <r>
      <rPr>
        <sz val="10"/>
        <color indexed="8"/>
        <rFont val="Arial"/>
        <family val="1"/>
        <charset val="204"/>
      </rPr>
      <t>Monitor</t>
    </r>
  </si>
  <si>
    <t>EQPM-0311-195</t>
  </si>
  <si>
    <t>EQPM-0308-170</t>
  </si>
  <si>
    <t>Met One BAM-1020 PM-2.5 [FEM]</t>
  </si>
  <si>
    <t>Thermo Scientific FH62C14-DHS Continuous, 5014i</t>
  </si>
  <si>
    <t>EQPM-0609-183</t>
  </si>
  <si>
    <t>EQPM-0812-203</t>
  </si>
  <si>
    <t>EQPM-0912-204</t>
  </si>
  <si>
    <t>Thermo Scientific Model 5030i Sharp, 5030 SHARP</t>
  </si>
  <si>
    <t>EQPM-0609-184</t>
  </si>
  <si>
    <r>
      <t>Thermo Scientific TEOM</t>
    </r>
    <r>
      <rPr>
        <sz val="6"/>
        <color indexed="8"/>
        <rFont val="Arial"/>
        <family val="1"/>
        <charset val="204"/>
      </rPr>
      <t xml:space="preserve">® </t>
    </r>
    <r>
      <rPr>
        <sz val="9"/>
        <color indexed="8"/>
        <rFont val="Arial"/>
        <family val="1"/>
        <charset val="204"/>
      </rPr>
      <t>1400a with Series 8500C FDMS</t>
    </r>
    <r>
      <rPr>
        <sz val="6"/>
        <color indexed="8"/>
        <rFont val="Arial"/>
        <family val="1"/>
        <charset val="204"/>
      </rPr>
      <t>®</t>
    </r>
  </si>
  <si>
    <t>EQPM-0609-181</t>
  </si>
  <si>
    <r>
      <t>Thermo Scientific TEOM</t>
    </r>
    <r>
      <rPr>
        <sz val="6"/>
        <color indexed="8"/>
        <rFont val="Arial"/>
        <family val="1"/>
        <charset val="204"/>
      </rPr>
      <t xml:space="preserve">® </t>
    </r>
    <r>
      <rPr>
        <sz val="9"/>
        <color indexed="8"/>
        <rFont val="Arial"/>
        <family val="1"/>
        <charset val="204"/>
      </rPr>
      <t>1405-DF Dichot. with FDMS</t>
    </r>
    <r>
      <rPr>
        <sz val="6"/>
        <color indexed="8"/>
        <rFont val="Arial"/>
        <family val="1"/>
        <charset val="204"/>
      </rPr>
      <t>®</t>
    </r>
  </si>
  <si>
    <t>EQPM-0609-182</t>
  </si>
  <si>
    <r>
      <t>Tisch Environmental TE-EDM 180 PM</t>
    </r>
    <r>
      <rPr>
        <sz val="6"/>
        <color indexed="8"/>
        <rFont val="Arial"/>
        <family val="1"/>
        <charset val="204"/>
      </rPr>
      <t>2.5</t>
    </r>
  </si>
  <si>
    <r>
      <t>BGI Inc. Model PQ200 PM</t>
    </r>
    <r>
      <rPr>
        <sz val="8"/>
        <color indexed="8"/>
        <rFont val="Arial"/>
        <family val="1"/>
        <charset val="204"/>
      </rPr>
      <t xml:space="preserve">10-2.5 </t>
    </r>
    <r>
      <rPr>
        <sz val="9"/>
        <color indexed="8"/>
        <rFont val="Arial"/>
        <family val="1"/>
        <charset val="204"/>
      </rPr>
      <t>sampler pair</t>
    </r>
  </si>
  <si>
    <t>RFPS-1208-173</t>
  </si>
  <si>
    <r>
      <t>Thermo Scientific Partisol</t>
    </r>
    <r>
      <rPr>
        <sz val="6"/>
        <color indexed="8"/>
        <rFont val="Arial"/>
        <family val="1"/>
        <charset val="204"/>
      </rPr>
      <t xml:space="preserve">® </t>
    </r>
    <r>
      <rPr>
        <sz val="9"/>
        <color indexed="8"/>
        <rFont val="Arial"/>
        <family val="1"/>
        <charset val="204"/>
      </rPr>
      <t>2000-FRM sampler pair, Partisol</t>
    </r>
    <r>
      <rPr>
        <sz val="6"/>
        <color indexed="8"/>
        <rFont val="Arial"/>
        <family val="1"/>
        <charset val="204"/>
      </rPr>
      <t xml:space="preserve">® </t>
    </r>
    <r>
      <rPr>
        <sz val="9"/>
        <color indexed="8"/>
        <rFont val="Arial"/>
        <family val="1"/>
        <charset val="204"/>
      </rPr>
      <t>2000</t>
    </r>
    <r>
      <rPr>
        <i/>
        <sz val="9"/>
        <color indexed="8"/>
        <rFont val="Arial"/>
        <family val="1"/>
        <charset val="204"/>
      </rPr>
      <t>i</t>
    </r>
    <r>
      <rPr>
        <sz val="9"/>
        <color indexed="8"/>
        <rFont val="Arial"/>
        <family val="1"/>
        <charset val="204"/>
      </rPr>
      <t xml:space="preserve">
sampler pair</t>
    </r>
  </si>
  <si>
    <t>RFPS-0509-175</t>
  </si>
  <si>
    <r>
      <t>Thermo Scientific Partisol</t>
    </r>
    <r>
      <rPr>
        <sz val="6"/>
        <color indexed="8"/>
        <rFont val="Arial"/>
        <family val="1"/>
        <charset val="204"/>
      </rPr>
      <t>®</t>
    </r>
    <r>
      <rPr>
        <sz val="9"/>
        <color indexed="8"/>
        <rFont val="Arial"/>
        <family val="1"/>
        <charset val="204"/>
      </rPr>
      <t>-Plus 2025 Seq. sampler pair, Partisol</t>
    </r>
    <r>
      <rPr>
        <sz val="6"/>
        <color indexed="8"/>
        <rFont val="Arial"/>
        <family val="1"/>
        <charset val="204"/>
      </rPr>
      <t xml:space="preserve">® </t>
    </r>
    <r>
      <rPr>
        <sz val="9"/>
        <color indexed="8"/>
        <rFont val="Arial"/>
        <family val="1"/>
        <charset val="204"/>
      </rPr>
      <t>2025</t>
    </r>
    <r>
      <rPr>
        <i/>
        <sz val="9"/>
        <color indexed="8"/>
        <rFont val="Arial"/>
        <family val="1"/>
        <charset val="204"/>
      </rPr>
      <t>i</t>
    </r>
    <r>
      <rPr>
        <sz val="9"/>
        <color indexed="8"/>
        <rFont val="Arial"/>
        <family val="1"/>
        <charset val="204"/>
      </rPr>
      <t xml:space="preserve">
Seq sampler pair</t>
    </r>
  </si>
  <si>
    <t>RFPS-0509-176</t>
  </si>
  <si>
    <t>EQPS-0509-178</t>
  </si>
  <si>
    <t>EQPS-0509-180</t>
  </si>
  <si>
    <t>Met One Instruments BAM-1020 System</t>
  </si>
  <si>
    <t>EQPM-0709-185</t>
  </si>
  <si>
    <t>EQPM-0912-206</t>
  </si>
  <si>
    <t>Sodium arsenite (orifice)</t>
  </si>
  <si>
    <t>EQN-1277-026</t>
  </si>
  <si>
    <t>Sodium arsenite/Technicon II</t>
  </si>
  <si>
    <t>EQN-1277-027</t>
  </si>
  <si>
    <t>TGS-ANSA (orifice)</t>
  </si>
  <si>
    <t>EQN-1277-028</t>
  </si>
  <si>
    <t>Advanced Pollution Instr. 200</t>
  </si>
  <si>
    <t>RFNA-0691-082</t>
  </si>
  <si>
    <t>Advanced Pollution Instr. 200A/200AU</t>
  </si>
  <si>
    <t>RFNA-1194-099</t>
  </si>
  <si>
    <t>Beckman 952A</t>
  </si>
  <si>
    <t>RFNA-0179-034</t>
  </si>
  <si>
    <t>Bendix 8101-B</t>
  </si>
  <si>
    <t>RFNA-0479-038</t>
  </si>
  <si>
    <t>Bendix 8101-C</t>
  </si>
  <si>
    <t>RFNA-0777-022</t>
  </si>
  <si>
    <t>Casella ML9841, ML9841A, ML9841B, CM2041, CM2041A, CM2041B</t>
  </si>
  <si>
    <t>RFNA-1292-090</t>
  </si>
  <si>
    <t>Columbia Scientific Indust.1600, 5600</t>
  </si>
  <si>
    <t>RFNA-0977-025</t>
  </si>
  <si>
    <t>Dasibi 2108</t>
  </si>
  <si>
    <t>RFNA-1192-089</t>
  </si>
  <si>
    <t>DKK-TOA Corp GLN-114E, GLN-114E-1</t>
  </si>
  <si>
    <t>RFNA-0798-121</t>
  </si>
  <si>
    <t>DKK-TOA Corp GLN-314E</t>
  </si>
  <si>
    <t>RFNA-0508-171</t>
  </si>
  <si>
    <t>Ecotech ML9841A/EC9841A,ML9841B/EC9841B</t>
  </si>
  <si>
    <t>Ecotech EC9841T</t>
  </si>
  <si>
    <t>Ecotech Serinus 40</t>
  </si>
  <si>
    <t>RFNA-0809-186</t>
  </si>
  <si>
    <t>Environnement S.A. AC31M</t>
  </si>
  <si>
    <t>RFNA-0795-104</t>
  </si>
  <si>
    <t>Environnement S.A. AC32M</t>
  </si>
  <si>
    <t>RFNA-0202-146</t>
  </si>
  <si>
    <t>Environnement S.A. SANOA</t>
  </si>
  <si>
    <t>EQNA-0400-139</t>
  </si>
  <si>
    <t>Horiba APNA-360</t>
  </si>
  <si>
    <t>RFNA-0196-111</t>
  </si>
  <si>
    <t>Horiba APNA-370</t>
  </si>
  <si>
    <t>RFNA-0506-157</t>
  </si>
  <si>
    <t>Meloy NA530R</t>
  </si>
  <si>
    <t>RFNA-1078-031</t>
  </si>
  <si>
    <t>Monitor Labs 8440E</t>
  </si>
  <si>
    <t>RFNA-0677-021</t>
  </si>
  <si>
    <t>Monitor Labs or Lear Siegler 8840</t>
  </si>
  <si>
    <t>RFNA-0280-042</t>
  </si>
  <si>
    <t>Monitor Labs or Lear Siegler 8841</t>
  </si>
  <si>
    <t>RFNA-0991-083</t>
  </si>
  <si>
    <t>Monitor Labs ML9841</t>
  </si>
  <si>
    <t>Opsis AB OPS40</t>
  </si>
  <si>
    <t>Opsis AR 500, System 300 (open path)</t>
  </si>
  <si>
    <t>EQNA-0495-102</t>
  </si>
  <si>
    <t>Philips PW9762/02</t>
  </si>
  <si>
    <t>RFNA-0879-040</t>
  </si>
  <si>
    <t>recordum airpointer system</t>
  </si>
  <si>
    <r>
      <t>Seres Model NO</t>
    </r>
    <r>
      <rPr>
        <sz val="6"/>
        <color indexed="8"/>
        <rFont val="Arial"/>
        <family val="1"/>
        <charset val="204"/>
      </rPr>
      <t xml:space="preserve">x </t>
    </r>
    <r>
      <rPr>
        <sz val="9"/>
        <color indexed="8"/>
        <rFont val="Arial"/>
        <family val="1"/>
        <charset val="204"/>
      </rPr>
      <t>2000 G</t>
    </r>
  </si>
  <si>
    <t>RFNA-0706-163</t>
  </si>
  <si>
    <t>SIR S.A. S-5012</t>
  </si>
  <si>
    <t>RFNA-0804-152</t>
  </si>
  <si>
    <t>Teledyne-Advanced Pollution Inst. 200A, 200AU, 200E, 200EU, T200, T200U</t>
  </si>
  <si>
    <t>Teledyne-Advanced Pollution Inst. 200EUP, T200UP</t>
  </si>
  <si>
    <t>EQNA-0512-200</t>
  </si>
  <si>
    <t>Teledyne Analytical Instruments 9110A</t>
  </si>
  <si>
    <t>Teledyne Analytical Instruments 9110E</t>
  </si>
  <si>
    <t>Teledyne Monitor Labs ML9841, ML9841A, ML9841B</t>
  </si>
  <si>
    <t>Teledyne Monitor Labs TML-41</t>
  </si>
  <si>
    <t>Thermo Electron or Thermo Environmentallnstruments 148/E</t>
  </si>
  <si>
    <t>RFNA-0179-035</t>
  </si>
  <si>
    <r>
      <t xml:space="preserve">Thermo Electron or Thermo Environmental  </t>
    </r>
    <r>
      <rPr>
        <sz val="5"/>
        <color indexed="8"/>
        <rFont val="Times New Roman"/>
        <family val="1"/>
        <charset val="204"/>
      </rPr>
      <t xml:space="preserve">1 </t>
    </r>
    <r>
      <rPr>
        <sz val="9"/>
        <color indexed="8"/>
        <rFont val="Arial"/>
        <family val="1"/>
        <charset val="204"/>
      </rPr>
      <t>nstruments 140/E</t>
    </r>
  </si>
  <si>
    <t>RFNA-0279-037</t>
  </si>
  <si>
    <r>
      <t>Thermo Environmental lnstr. 42</t>
    </r>
    <r>
      <rPr>
        <sz val="9"/>
        <color indexed="63"/>
        <rFont val="Arial"/>
        <family val="1"/>
        <charset val="204"/>
      </rPr>
      <t xml:space="preserve">, </t>
    </r>
    <r>
      <rPr>
        <sz val="9"/>
        <color indexed="8"/>
        <rFont val="Arial"/>
        <family val="1"/>
        <charset val="204"/>
      </rPr>
      <t xml:space="preserve">42C, </t>
    </r>
    <r>
      <rPr>
        <i/>
        <sz val="9"/>
        <color indexed="8"/>
        <rFont val="Arial"/>
        <family val="1"/>
        <charset val="204"/>
      </rPr>
      <t>42i</t>
    </r>
  </si>
  <si>
    <t>RFNA-1289-074</t>
  </si>
  <si>
    <t>Wedding 1030</t>
  </si>
  <si>
    <t>Hi-vol/AAS (alt. extr.)</t>
  </si>
  <si>
    <t>EQL-0380-043</t>
  </si>
  <si>
    <t>Hi-vol/Energy-disp XRF (TX ACB)</t>
  </si>
  <si>
    <t>EQL-0783-058</t>
  </si>
  <si>
    <t>Hi-vol/Energy-disp XRF (NEA)</t>
  </si>
  <si>
    <t>EQL-0589-072</t>
  </si>
  <si>
    <t>Hi-vol/Flameless AA (EMSL/EPA)</t>
  </si>
  <si>
    <t>EQL-0380-044</t>
  </si>
  <si>
    <t>Hi-vol/Flameless AA (Houston)</t>
  </si>
  <si>
    <t>EQL-0895-107</t>
  </si>
  <si>
    <t>Hi-vol/Flameless AA (Omaha)</t>
  </si>
  <si>
    <t>EQL-0785-059</t>
  </si>
  <si>
    <t>Hi-vol/ICAP-OES (Doe Run Co.)</t>
  </si>
  <si>
    <t>EQL-0196-113</t>
  </si>
  <si>
    <t>Hi-vol/ICAP-OES (EMSL/EPA)</t>
  </si>
  <si>
    <t>EQL-0380-045</t>
  </si>
  <si>
    <t>Hi-vol/ICAP-OES (Illinois)</t>
  </si>
  <si>
    <t>EQL-1193-094</t>
  </si>
  <si>
    <t>Hi-vol/ICAP-OES (Kansas)</t>
  </si>
  <si>
    <t>EQL-0592-085</t>
  </si>
  <si>
    <t>Hi-vol/ICAP-OES (Montana)</t>
  </si>
  <si>
    <t>EQL-0483-057</t>
  </si>
  <si>
    <t>Hi-vol/ICAP-OES (NE&amp;T)</t>
  </si>
  <si>
    <t>EQL-1188-069</t>
  </si>
  <si>
    <t>Hi-vol/ICAP-OES (New Hampshire)</t>
  </si>
  <si>
    <t>EQL-1290-080</t>
  </si>
  <si>
    <t>Hi-vol/ICAP-OES (Pennsylvania)</t>
  </si>
  <si>
    <t>EQL-0592-086</t>
  </si>
  <si>
    <t>Hi-vol/ICAP-OES (Pima Co.,AZ)</t>
  </si>
  <si>
    <t>EQL-0995-109</t>
  </si>
  <si>
    <t>Hi-vol/ICAP-MS (Pima Co.,AZ)</t>
  </si>
  <si>
    <t>EQL-0995-110</t>
  </si>
  <si>
    <t>Hi-vol/ICAP-OES (Rhode Island)</t>
  </si>
  <si>
    <t>EQL-0888-068</t>
  </si>
  <si>
    <t>Hi-vol/ICAP-OES (Silver Val. Labs)</t>
  </si>
  <si>
    <t>EQL-1288-070</t>
  </si>
  <si>
    <t>Hi-vol/ICAP-AES (TNRCC)</t>
  </si>
  <si>
    <t>EQL-0400-140</t>
  </si>
  <si>
    <t>Hi-vol/ICAP-OES (West Virginia)</t>
  </si>
  <si>
    <t>EQL-0694-096</t>
  </si>
  <si>
    <t>Hi-vol/WL-disp. XRF (CA A&amp;IHL)</t>
  </si>
  <si>
    <t>EQL-0581-052</t>
  </si>
  <si>
    <t>Hi-vol/ICP-MS (IML, Inc)</t>
  </si>
  <si>
    <t>EQL-0310-189</t>
  </si>
  <si>
    <t>Hi-Vol/ICP-MS (US EPA/OAQPS)</t>
  </si>
  <si>
    <t>EQL-0510-191</t>
  </si>
  <si>
    <t>Hi-Vol/ICP-MS (US EPA/Region 9)</t>
  </si>
  <si>
    <t>EQL-0710-192</t>
  </si>
  <si>
    <t>Hi-Vol/ICP-AES (US EPA/OAQPS)</t>
  </si>
  <si>
    <t>EQL-0311-196</t>
  </si>
  <si>
    <t>Hi-Vol/ICP-MS (ERG)</t>
  </si>
  <si>
    <t>EQL-0512-201</t>
  </si>
  <si>
    <r>
      <t>PM</t>
    </r>
    <r>
      <rPr>
        <sz val="6"/>
        <color indexed="8"/>
        <rFont val="Arial"/>
        <family val="1"/>
        <charset val="204"/>
      </rPr>
      <t>10</t>
    </r>
    <r>
      <rPr>
        <sz val="9"/>
        <color indexed="8"/>
        <rFont val="Arial"/>
        <family val="1"/>
        <charset val="204"/>
      </rPr>
      <t>/ICP-MS (ERG)</t>
    </r>
  </si>
  <si>
    <t>EQL-0512-202</t>
  </si>
  <si>
    <t>MP10</t>
  </si>
  <si>
    <t>Samplers</t>
  </si>
  <si>
    <t>Analyzers</t>
  </si>
  <si>
    <t>MP10-2.5</t>
  </si>
  <si>
    <t>MP2.5</t>
  </si>
  <si>
    <t>NO2</t>
  </si>
  <si>
    <t>Manual Methods</t>
  </si>
  <si>
    <t>Pb</t>
  </si>
  <si>
    <t>Tipo</t>
  </si>
  <si>
    <t>Parámetro</t>
  </si>
  <si>
    <t>Modelo</t>
  </si>
  <si>
    <t>Código del metodo</t>
  </si>
  <si>
    <t>Denominación</t>
  </si>
  <si>
    <t>Gases</t>
  </si>
  <si>
    <t>5 Minutos</t>
  </si>
  <si>
    <t>15 Minutos</t>
  </si>
  <si>
    <t>Nombre Estación</t>
  </si>
  <si>
    <t>Titular</t>
  </si>
  <si>
    <t>Dirección</t>
  </si>
  <si>
    <t>Avenida/Calle</t>
  </si>
  <si>
    <t>N°</t>
  </si>
  <si>
    <t>Comuna</t>
  </si>
  <si>
    <t>Región</t>
  </si>
  <si>
    <t>UTM N</t>
  </si>
  <si>
    <t>UTM E</t>
  </si>
  <si>
    <t>DATUM</t>
  </si>
  <si>
    <t>HUSO</t>
  </si>
  <si>
    <t>1 hora</t>
  </si>
  <si>
    <t>Material Particulado</t>
  </si>
  <si>
    <t>Resolución</t>
  </si>
  <si>
    <t>Contaminante</t>
  </si>
  <si>
    <t>Deberán ser informados con la siguiente resolución temporal:</t>
  </si>
  <si>
    <t>1.- Datos Crudos.</t>
  </si>
  <si>
    <t>Obtenido a partir de los datos crudos.</t>
  </si>
  <si>
    <t>NOx</t>
  </si>
  <si>
    <t>NO</t>
  </si>
  <si>
    <t>CO</t>
  </si>
  <si>
    <t>O3</t>
  </si>
  <si>
    <t>SO2</t>
  </si>
  <si>
    <t>MP2,5</t>
  </si>
  <si>
    <t>Marca</t>
  </si>
  <si>
    <t>N° Serie</t>
  </si>
  <si>
    <t>Datos Estación</t>
  </si>
  <si>
    <t>En dicha hoja deberá indicar los datos generales de la estación y marcar los contaminantes a informar.</t>
  </si>
  <si>
    <t>Contaminantes a informar:</t>
  </si>
  <si>
    <t>Código</t>
  </si>
  <si>
    <t>Significado</t>
  </si>
  <si>
    <t>Justificación</t>
  </si>
  <si>
    <t>2.a</t>
  </si>
  <si>
    <t>Dato inválido</t>
  </si>
  <si>
    <t>Por falla de energía</t>
  </si>
  <si>
    <t>2.b</t>
  </si>
  <si>
    <t>Por falla de equipo</t>
  </si>
  <si>
    <t>2.c</t>
  </si>
  <si>
    <t>2.d</t>
  </si>
  <si>
    <t>Por cambio de equipo</t>
  </si>
  <si>
    <t>2.e</t>
  </si>
  <si>
    <t>Por mantención en terreno</t>
  </si>
  <si>
    <t>2.f</t>
  </si>
  <si>
    <t>Por tiempo mínimo de muestreo</t>
  </si>
  <si>
    <t>2.g</t>
  </si>
  <si>
    <t>Por exceso de tiempo de muestreo</t>
  </si>
  <si>
    <t>2.h</t>
  </si>
  <si>
    <t>Valor fuera de rango</t>
  </si>
  <si>
    <t>3.a</t>
  </si>
  <si>
    <t>Sin dato</t>
  </si>
  <si>
    <t>Por falla general de equipo</t>
  </si>
  <si>
    <t>Fuera de rango de temperatura de operación</t>
  </si>
  <si>
    <t>III.- Formatos</t>
  </si>
  <si>
    <t>Fecha y hora</t>
  </si>
  <si>
    <t>aaaammdd hhmm</t>
  </si>
  <si>
    <t>aaaammdd hh</t>
  </si>
  <si>
    <t>Datos crudos</t>
  </si>
  <si>
    <t>Completar cada hoja según el contaminante a informar.</t>
  </si>
  <si>
    <t>Calibración</t>
  </si>
  <si>
    <t>Fecha Última Mantención</t>
  </si>
  <si>
    <t>Mantención</t>
  </si>
  <si>
    <t>IV.- Unidades</t>
  </si>
  <si>
    <t>Unidad</t>
  </si>
  <si>
    <t>ppm</t>
  </si>
  <si>
    <t>ppb</t>
  </si>
  <si>
    <t>μg/m³</t>
  </si>
  <si>
    <t>Los datos deberán ser reportados en las siguientes unidades:</t>
  </si>
  <si>
    <t>MPS</t>
  </si>
  <si>
    <t>Fe</t>
  </si>
  <si>
    <t>Otro</t>
  </si>
  <si>
    <t>Indicar:</t>
  </si>
  <si>
    <t>I.- Instrucciones generales</t>
  </si>
  <si>
    <t>II.- Tipo de datos a presentar</t>
  </si>
  <si>
    <t>Ejemplo</t>
  </si>
  <si>
    <t>20131127 08</t>
  </si>
  <si>
    <t>20131127 0815</t>
  </si>
  <si>
    <t>aaaammdd</t>
  </si>
  <si>
    <t>1 día</t>
  </si>
  <si>
    <t>1 Día</t>
  </si>
  <si>
    <t>Tipo Equipo</t>
  </si>
  <si>
    <t>Analizador</t>
  </si>
  <si>
    <t>Material Particulado/Pb/Fe</t>
  </si>
  <si>
    <t>2.- Datos sin validar.</t>
  </si>
  <si>
    <t>3.-  Datos validados.</t>
  </si>
  <si>
    <t>En primer lugar deberá informar los datos generales de la estación de monitoreo:</t>
  </si>
  <si>
    <r>
      <t xml:space="preserve">     - En el caso de que el equipo sea un </t>
    </r>
    <r>
      <rPr>
        <b/>
        <sz val="11"/>
        <color indexed="8"/>
        <rFont val="Calibri"/>
        <family val="2"/>
      </rPr>
      <t>muestreador</t>
    </r>
    <r>
      <rPr>
        <sz val="11"/>
        <color theme="1"/>
        <rFont val="Calibri"/>
        <family val="2"/>
        <scheme val="minor"/>
      </rPr>
      <t>, corresponderá presentar el valor de la concentración diaria medida.</t>
    </r>
  </si>
  <si>
    <t>Obtenido a partir del proceso de validación de los datos crudos que realice el operador.</t>
  </si>
  <si>
    <r>
      <t xml:space="preserve">     - En el caso de datos obtenidos a partir de un </t>
    </r>
    <r>
      <rPr>
        <b/>
        <sz val="11"/>
        <color indexed="8"/>
        <rFont val="Calibri"/>
        <family val="2"/>
      </rPr>
      <t>analizador</t>
    </r>
    <r>
      <rPr>
        <sz val="11"/>
        <color theme="1"/>
        <rFont val="Calibri"/>
        <family val="2"/>
        <scheme val="minor"/>
      </rPr>
      <t>, corresponderá presentar un PROMEDIO HORARIO.</t>
    </r>
  </si>
  <si>
    <r>
      <t xml:space="preserve">     - En el caso de que el equipo sea un</t>
    </r>
    <r>
      <rPr>
        <b/>
        <sz val="11"/>
        <color indexed="8"/>
        <rFont val="Calibri"/>
        <family val="2"/>
      </rPr>
      <t xml:space="preserve"> muestreador</t>
    </r>
    <r>
      <rPr>
        <sz val="11"/>
        <color theme="1"/>
        <rFont val="Calibri"/>
        <family val="2"/>
        <scheme val="minor"/>
      </rPr>
      <t>, corresponderá presentar el valor de la concentración diaria.</t>
    </r>
  </si>
  <si>
    <t>Concentración diaria</t>
  </si>
  <si>
    <t>Concentración horaria</t>
  </si>
  <si>
    <t>Datos del equipo</t>
  </si>
  <si>
    <t>Muestreador*</t>
  </si>
  <si>
    <t>* incluye además de muestradores gravimétricos a analizador de Material Particulado BAM</t>
  </si>
  <si>
    <t>Unidad de Medición del Equipo</t>
  </si>
  <si>
    <t>Factor de Conversión de Unidad</t>
  </si>
  <si>
    <t>Validación</t>
  </si>
  <si>
    <t>Motivo Cambio Equipo</t>
  </si>
  <si>
    <t>Fecha y Hora 
(aaaammdd hh)</t>
  </si>
  <si>
    <t>Dato sin Validar 
MP10</t>
  </si>
  <si>
    <t>Dato 
Validado 
MP10</t>
  </si>
  <si>
    <t>PROMEDIOS HORARIOS EQUIPOS CONTINUOS</t>
  </si>
  <si>
    <t>PROMEDIOS DIARIOS EQUIPOS GRAVIMETRICOS</t>
  </si>
  <si>
    <t>Fecha (aaaammdd)</t>
  </si>
  <si>
    <t>μg/m³N</t>
  </si>
  <si>
    <t>Dato sin Validar 
MPS</t>
  </si>
  <si>
    <t>Dato 
Validado 
MPS</t>
  </si>
  <si>
    <t>N° Filtro</t>
  </si>
  <si>
    <t>Patrón Flujo</t>
  </si>
  <si>
    <t>Fecha de Calibración</t>
  </si>
  <si>
    <t>Marca/Modelo</t>
  </si>
  <si>
    <t>Fecha de Certificación Patrón</t>
  </si>
  <si>
    <t>Periodo 
(aaaammdd hh - aaaammdd hh)</t>
  </si>
  <si>
    <t>Código de Invalidación de datos (D.S. N°61/2008)</t>
  </si>
  <si>
    <t>Dato sin Validar 
Pb</t>
  </si>
  <si>
    <t>Cambio Tecnología</t>
  </si>
  <si>
    <t>Falla Equipo</t>
  </si>
  <si>
    <t>Fecha Muestreo
(aaaammdd)</t>
  </si>
  <si>
    <t>Limite de Cuantificación</t>
  </si>
  <si>
    <t>Periodo de Uso del Equipo 
(aaaammdd hhmm - aaaammdd hhmm)</t>
  </si>
  <si>
    <t>Cumplimiento D.S N°61/08</t>
  </si>
  <si>
    <t>WGS84</t>
  </si>
  <si>
    <t>Operador (s)</t>
  </si>
  <si>
    <t>Versión</t>
  </si>
  <si>
    <t>Fecha</t>
  </si>
  <si>
    <t>N°00</t>
  </si>
  <si>
    <t>Clave</t>
  </si>
  <si>
    <t>sma</t>
  </si>
  <si>
    <r>
      <t xml:space="preserve">     - En el caso de datos obtenidos a partir de un </t>
    </r>
    <r>
      <rPr>
        <b/>
        <sz val="11"/>
        <color indexed="8"/>
        <rFont val="Calibri"/>
        <family val="2"/>
      </rPr>
      <t>analizador o subsistema</t>
    </r>
    <r>
      <rPr>
        <sz val="11"/>
        <color theme="1"/>
        <rFont val="Calibri"/>
        <family val="2"/>
        <scheme val="minor"/>
      </rPr>
      <t>, corresponderá presentar un PROMEDIO HORARIO, calculado a partir de datos crudos medidos con una resolución de 5 ó 15 minutos, según corresponda.</t>
    </r>
  </si>
  <si>
    <t>Thermo Scientific TEOM® 1405-DF with FDMS®</t>
  </si>
  <si>
    <t>EQPM-1013-208</t>
  </si>
  <si>
    <t>Environnement s.a. Model MP101M PM2.5 Beta Attenuation Monitor</t>
  </si>
  <si>
    <t>EQPM-1013-211</t>
  </si>
  <si>
    <t>Met One BAM-1022 Real Time Beta Attenuation Mass Monitor</t>
  </si>
  <si>
    <t>EQPM-1013-209</t>
  </si>
  <si>
    <t>EQPM-1013-207</t>
  </si>
  <si>
    <t>Advanced Pollution Instr. 100</t>
  </si>
  <si>
    <t>EQSA-0990-077</t>
  </si>
  <si>
    <t>Advanced Pollution Instr. 100A/100AS</t>
  </si>
  <si>
    <t>EQSA-0495-100</t>
  </si>
  <si>
    <t>Asarco 500</t>
  </si>
  <si>
    <t>EQSA-0877-024</t>
  </si>
  <si>
    <t>Beckman 953</t>
  </si>
  <si>
    <t>EQSA-0678-029</t>
  </si>
  <si>
    <t>Bendix 8303</t>
  </si>
  <si>
    <t>EQSA-1078-030</t>
  </si>
  <si>
    <t>Casella ML9850, ML9850B, CM2050, CM2050B</t>
  </si>
  <si>
    <t>EQSA-0193-092</t>
  </si>
  <si>
    <t>Columbia Scientific Industries 5700</t>
  </si>
  <si>
    <t>EQSA-0494-095</t>
  </si>
  <si>
    <t>Dasibi 4108</t>
  </si>
  <si>
    <t>EQSA-1086-061</t>
  </si>
  <si>
    <t>DKK-TOA Corp. GFS-32</t>
  </si>
  <si>
    <t>EQSA-0701-115</t>
  </si>
  <si>
    <t>DKK-TOA Corp. GFS-112E, GFS-112E-1</t>
  </si>
  <si>
    <t>EQSA-0100-133</t>
  </si>
  <si>
    <t>DKK-TOA Corp. GFS-312E</t>
  </si>
  <si>
    <t>EQSA-1107-168</t>
  </si>
  <si>
    <t>Ecotech ML9850/EC9850, ML9850B/EC9850B</t>
  </si>
  <si>
    <t>Ecotech EC9850T</t>
  </si>
  <si>
    <t>Ecotech Serinus 50</t>
  </si>
  <si>
    <t>EQSA-0809-188</t>
  </si>
  <si>
    <t>Environnement S.A AF21M</t>
  </si>
  <si>
    <t>EQSA-0292-084</t>
  </si>
  <si>
    <t>Environnement S.A AF22M</t>
  </si>
  <si>
    <t>EQSA-0802-149</t>
  </si>
  <si>
    <t>EQSA-0400-138</t>
  </si>
  <si>
    <t>Horiba Model APSA-360/APSA-360ACE</t>
  </si>
  <si>
    <t>EQSA-0197-114</t>
  </si>
  <si>
    <t>Horiba Model APSA-370</t>
  </si>
  <si>
    <t>EQSA-0506-159</t>
  </si>
  <si>
    <t>Lear Siegler AM2020</t>
  </si>
  <si>
    <t>EQSA-1280-049</t>
  </si>
  <si>
    <t>Lear Siegler SM1000</t>
  </si>
  <si>
    <t>EQSA-1275-005</t>
  </si>
  <si>
    <t>Meloy SA185-2A</t>
  </si>
  <si>
    <t>EQSA-1275-006</t>
  </si>
  <si>
    <t>Meloy SA285E</t>
  </si>
  <si>
    <t>EQSA-1078-032</t>
  </si>
  <si>
    <t>Meloy SA700</t>
  </si>
  <si>
    <t>EQSA-0580-046</t>
  </si>
  <si>
    <t>Monitor Labs 8450</t>
  </si>
  <si>
    <t>EQSA-0876-013</t>
  </si>
  <si>
    <t>Monitor Labs or Lear Siegler 8850</t>
  </si>
  <si>
    <t>EQSA-0779-039</t>
  </si>
  <si>
    <t>Monitor Labs or Lear Siegler 8850S</t>
  </si>
  <si>
    <t>EQSA-0390-075</t>
  </si>
  <si>
    <t>Opsis AB OPS50</t>
  </si>
  <si>
    <t>EQSA-0495-101</t>
  </si>
  <si>
    <t>Philips PW9700</t>
  </si>
  <si>
    <t>EQSA-0876-011</t>
  </si>
  <si>
    <t>Philips PW9755</t>
  </si>
  <si>
    <t>EQSA-0676-010</t>
  </si>
  <si>
    <t>SERES SF 2000 G</t>
  </si>
  <si>
    <t>EQSA-0810-194</t>
  </si>
  <si>
    <t>SIR S.A. S-5001</t>
  </si>
  <si>
    <t>EQSA-0507-166</t>
  </si>
  <si>
    <t>Teledyne Advanced Pollution Inst. 100A, 100 AS, 100E, 100EU, T100, T100U</t>
  </si>
  <si>
    <t>Teledyne Analytical Instruments 6400A</t>
  </si>
  <si>
    <t>Teledyne Analytical Instruments 6400E</t>
  </si>
  <si>
    <t>Teledyne Monitor Labs ML9850, ML9850B</t>
  </si>
  <si>
    <t>Teledyne Monitor Labs TML-50</t>
  </si>
  <si>
    <t>Thermo Electron 43</t>
  </si>
  <si>
    <t>EQSA-0276-009</t>
  </si>
  <si>
    <t>Thermo Electron 43A, 43C-TLE, 43i</t>
  </si>
  <si>
    <t>EQSA-0486-060</t>
  </si>
  <si>
    <t>Thermo Environmental Instruments 43B, 43C</t>
  </si>
  <si>
    <t>Wedding 1040</t>
  </si>
  <si>
    <t>2B Technologies Model 202</t>
  </si>
  <si>
    <t>EQOA-0410-190</t>
  </si>
  <si>
    <t>2B Technologies Model 211</t>
  </si>
  <si>
    <t>EQOA-0514-215</t>
  </si>
  <si>
    <t>Advanced Pollution Instr. 400/400A/400E</t>
  </si>
  <si>
    <t>EQOA-0992-087</t>
  </si>
  <si>
    <t>Beckman 950A</t>
  </si>
  <si>
    <t>RFOA-0577-020</t>
  </si>
  <si>
    <t>Bendix 8002</t>
  </si>
  <si>
    <t>RFOA-0176-007</t>
  </si>
  <si>
    <t>Casella ML9810, ML9810B, ML9811, ML9812, CM2010, CM2010B, CM2011, CM2012</t>
  </si>
  <si>
    <t>EQOA-0193-091</t>
  </si>
  <si>
    <t>Columbia Scientific Industries 2000</t>
  </si>
  <si>
    <t>RFOA-0279-036</t>
  </si>
  <si>
    <t>Dasibi 1003-AH, -PC, -RS</t>
  </si>
  <si>
    <t>EQOA-0577-019</t>
  </si>
  <si>
    <t>Dasibi 1008-AH, -PC, -RS</t>
  </si>
  <si>
    <t>EQOA-0383-056</t>
  </si>
  <si>
    <t>DKK-TOA Corp. GUX-113E, GUX-113E-1</t>
  </si>
  <si>
    <t>EQOA-0200-134</t>
  </si>
  <si>
    <t>DKK-TOA Corp. GUX-313E</t>
  </si>
  <si>
    <t>EQOA-1107-169</t>
  </si>
  <si>
    <t>Ecotech ML9810/EC9810, -9810B, -9811, -9812</t>
  </si>
  <si>
    <t>Ecotech Serinus 10</t>
  </si>
  <si>
    <t>EQOA-0809-187</t>
  </si>
  <si>
    <t>Environics 300</t>
  </si>
  <si>
    <t>EQOA-0990-078</t>
  </si>
  <si>
    <t>Environnement S.A O341M</t>
  </si>
  <si>
    <t>EQOA-0895-105</t>
  </si>
  <si>
    <t>Environnement S.A O342M</t>
  </si>
  <si>
    <t>EQOA-0206-148</t>
  </si>
  <si>
    <t>Environnement S.A SANOA</t>
  </si>
  <si>
    <t>EQOA-0400-137</t>
  </si>
  <si>
    <t>Horiba APOA-360</t>
  </si>
  <si>
    <t>EQOA-0196-112</t>
  </si>
  <si>
    <t>Horiba APOA-370</t>
  </si>
  <si>
    <t>EQOA-0506-160</t>
  </si>
  <si>
    <t>McMillan 1100-1</t>
  </si>
  <si>
    <t>RFOA-1076-014</t>
  </si>
  <si>
    <t>McMillan 1100-2</t>
  </si>
  <si>
    <t>RFOA-1076-015</t>
  </si>
  <si>
    <t>McMillan 1100-3</t>
  </si>
  <si>
    <t>RFOA-1076-016</t>
  </si>
  <si>
    <t>Meloy OA325-2R</t>
  </si>
  <si>
    <t>RFOA-1075-003</t>
  </si>
  <si>
    <t>Meloy OA350-2R</t>
  </si>
  <si>
    <t>RFOA-1075-004</t>
  </si>
  <si>
    <t>Monitor Labs 8410E</t>
  </si>
  <si>
    <t>RFOA-1176-017</t>
  </si>
  <si>
    <t>Monitor Labs or Lear Siegler 8810</t>
  </si>
  <si>
    <t>EQOA-0881-053</t>
  </si>
  <si>
    <t>Opsis AB OPS10</t>
  </si>
  <si>
    <t>EQOA-0495-103</t>
  </si>
  <si>
    <t>PCI Ozone Corp. LC-12</t>
  </si>
  <si>
    <t>EQOA-0382-055</t>
  </si>
  <si>
    <t>Philips PW9771</t>
  </si>
  <si>
    <t>EQOA-0777-023</t>
  </si>
  <si>
    <t>Seres Model OZ 2000 G</t>
  </si>
  <si>
    <t>EQOA-0506-161</t>
  </si>
  <si>
    <t>SIR S.A. S-5014</t>
  </si>
  <si>
    <t>EQOA-0207-164</t>
  </si>
  <si>
    <t>Tanabyte 722, 723, 724, 725, 726</t>
  </si>
  <si>
    <t>EQOA-0407-165</t>
  </si>
  <si>
    <t>Teledyne Advanced Pollution Instr. 265E, T265</t>
  </si>
  <si>
    <t>EQOA-0611-199</t>
  </si>
  <si>
    <t>Teledyne Advanced Pollution Instr. 400, 400A, 400E, T400</t>
  </si>
  <si>
    <t>Teledyne Advanced Pollution Instr. T204</t>
  </si>
  <si>
    <t>EQOA-0514-214</t>
  </si>
  <si>
    <t>Teledyne Monitor Labs ML9810/9810B, ML9811, ML9812</t>
  </si>
  <si>
    <t>Teledyne Monitor Labs TML-10</t>
  </si>
  <si>
    <t>Thermo Electron or Thermo Environmental Instruments 49, 49C, 49i</t>
  </si>
  <si>
    <t>EQOA-0880-047</t>
  </si>
  <si>
    <t>Wedding 1010</t>
  </si>
  <si>
    <t>Beckman 866</t>
  </si>
  <si>
    <t>RFCA-0876-012</t>
  </si>
  <si>
    <t>Bendix 8501-5CA</t>
  </si>
  <si>
    <t>RFCA-0276-008</t>
  </si>
  <si>
    <t>Casella ML9830, ML9830B, CM2030, CM2030B</t>
  </si>
  <si>
    <t>RFCA-0992-088</t>
  </si>
  <si>
    <t>Dasibi 3003</t>
  </si>
  <si>
    <t>RFCA-0381-051</t>
  </si>
  <si>
    <t>Dasibi 3008</t>
  </si>
  <si>
    <t>RFCA-0488-067</t>
  </si>
  <si>
    <t>DKK-TOA Corp. GFC-311E</t>
  </si>
  <si>
    <t>RFCA-0907-167</t>
  </si>
  <si>
    <t>Ecotech Serinus 30</t>
  </si>
  <si>
    <t>RFCA-0509-174</t>
  </si>
  <si>
    <t>Ecotech ML9830/EC9830, ML9830B/EC9830B</t>
  </si>
  <si>
    <t>Ecotech EC9830T</t>
  </si>
  <si>
    <t>Environnement S.A CO11M</t>
  </si>
  <si>
    <t>RFCA-0995-108</t>
  </si>
  <si>
    <t>Environnement S.A CO12M</t>
  </si>
  <si>
    <t>RFCA-0206-147</t>
  </si>
  <si>
    <t>Horiba AQM-10, -11, -12</t>
  </si>
  <si>
    <t>RFCA-1278-033</t>
  </si>
  <si>
    <t>Horiba 300E/300SE</t>
  </si>
  <si>
    <t>RFCA-1180-048</t>
  </si>
  <si>
    <t>Horiba APMA-360</t>
  </si>
  <si>
    <t>RFCA-0895-106</t>
  </si>
  <si>
    <t>Horiba APMA-370</t>
  </si>
  <si>
    <t>RFCA-0506-158</t>
  </si>
  <si>
    <t>MASS – CO 1 (Massachusetts)</t>
  </si>
  <si>
    <t>RFCA-1280-050</t>
  </si>
  <si>
    <t>Monitor Labs 8310</t>
  </si>
  <si>
    <t>RFCA-0979-041</t>
  </si>
  <si>
    <t>Monitor Labs or Lear Siegler 8830</t>
  </si>
  <si>
    <t>RFCA-0388-066</t>
  </si>
  <si>
    <t>MSA 202S</t>
  </si>
  <si>
    <t>RFCA-0177-018</t>
  </si>
  <si>
    <t>Opsis AB OPS 30</t>
  </si>
  <si>
    <t>RFCA-1093-093</t>
  </si>
  <si>
    <t>SIR S.A. Model S-5006</t>
  </si>
  <si>
    <t>RFCA-0708-172</t>
  </si>
  <si>
    <t>Teledyne Adv. Pollution Instr. 300, 300E, 300EU, T300, T300U</t>
  </si>
  <si>
    <t>Teledyne Analytical Instruments GFC7001E</t>
  </si>
  <si>
    <t>Teledyne Monitor Labs ML9830/9830B</t>
  </si>
  <si>
    <t>Teledyne Monitor Labs TML-30</t>
  </si>
  <si>
    <t>Thermo Electron or Thermo Environmental Instruments 48, 48C, 48i, 48iTLE</t>
  </si>
  <si>
    <t>RFCA-0981-054</t>
  </si>
  <si>
    <t>Wedding 1020</t>
  </si>
  <si>
    <t>Environnement S.A. AS32M</t>
  </si>
  <si>
    <t>EQNA-1013-210</t>
  </si>
  <si>
    <t>Teledyne Advanced Pollution Inst. T500U</t>
  </si>
  <si>
    <t>EQNA-0414-212</t>
  </si>
  <si>
    <t>Hi-vol/FAAS</t>
  </si>
  <si>
    <t>EQLA-0813-803</t>
  </si>
  <si>
    <t>Hi-Vol/TOF ICP-MS (SCAQMD)</t>
  </si>
  <si>
    <t>EQL-0514-213</t>
  </si>
  <si>
    <t>Provincia</t>
  </si>
  <si>
    <t>P-6908X</t>
  </si>
  <si>
    <t>ug/m3N</t>
  </si>
  <si>
    <t xml:space="preserve">2.b </t>
  </si>
  <si>
    <t>Estación Población Huasco II</t>
  </si>
  <si>
    <t>-</t>
  </si>
  <si>
    <t>Huasco</t>
  </si>
  <si>
    <t>Atacama</t>
  </si>
  <si>
    <t>Cr, V, Ni</t>
  </si>
  <si>
    <t xml:space="preserve">20081020 - a la fecha </t>
  </si>
  <si>
    <t>Estación N°1</t>
  </si>
  <si>
    <t>Estación N°2</t>
  </si>
  <si>
    <t>Estación N°3</t>
  </si>
  <si>
    <t>Estación N°4</t>
  </si>
  <si>
    <t>Estación N°5</t>
  </si>
  <si>
    <t>Estación N°6</t>
  </si>
  <si>
    <t>mg/m2-día</t>
  </si>
  <si>
    <t>(*)</t>
  </si>
  <si>
    <t>CESMEC S.A. (MP10), SERPRAM (MPS, gases y meteorología)</t>
  </si>
  <si>
    <t>Puerto Las Losas S.A. (contrato CESMEC), Compañía Minera del Pacífico S.A. (contrato SERPRAM)</t>
  </si>
  <si>
    <t>Notas:</t>
  </si>
  <si>
    <t>1) &lt;5(*) indica que en la determinación de la masa total del metal en el MP10 el valor se encontró bajo el límite de detección</t>
  </si>
  <si>
    <t>2) (*) Indica que dado que la masa total se encontró bajo el límite de detección, no pudo efectuarse la determinación de la concentración. En este caso no puede indicarse un valor de LD para la concentración debido a que el volumen de aire es variable día a día</t>
  </si>
  <si>
    <t>Dato 
Validado 
Pb µg/m3N</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</si>
</sst>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yyyymmdd\ hh"/>
    <numFmt numFmtId="165" formatCode="###0;###0"/>
    <numFmt numFmtId="166" formatCode="0.0"/>
    <numFmt numFmtId="167" formatCode="0.00_)"/>
    <numFmt numFmtId="168" formatCode="General_)"/>
    <numFmt numFmtId="169" formatCode="#,##0.0"/>
    <numFmt numFmtId="170" formatCode="0.0_)"/>
    <numFmt numFmtId="171" formatCode="0.000"/>
  </numFmts>
  <fonts count="32" x14ac:knownFonts="1">
    <font>
      <sz val="11"/>
      <color theme="1"/>
      <name val="Calibri"/>
      <family val="2"/>
      <scheme val="minor"/>
    </font>
    <font>
      <sz val="10"/>
      <name val="Arial"/>
      <family val="2"/>
    </font>
    <font>
      <sz val="10"/>
      <name val="Times New Roman"/>
      <family val="1"/>
      <charset val="204"/>
    </font>
    <font>
      <sz val="9"/>
      <color indexed="8"/>
      <name val="Arial"/>
      <family val="2"/>
    </font>
    <font>
      <b/>
      <sz val="9"/>
      <color indexed="8"/>
      <name val="Arial"/>
      <family val="1"/>
      <charset val="204"/>
    </font>
    <font>
      <sz val="9"/>
      <color indexed="8"/>
      <name val="Arial"/>
      <family val="1"/>
      <charset val="204"/>
    </font>
    <font>
      <sz val="6"/>
      <color indexed="8"/>
      <name val="Arial"/>
      <family val="1"/>
      <charset val="204"/>
    </font>
    <font>
      <i/>
      <sz val="9"/>
      <color indexed="8"/>
      <name val="Arial"/>
      <family val="1"/>
      <charset val="204"/>
    </font>
    <font>
      <i/>
      <sz val="6"/>
      <color indexed="8"/>
      <name val="Arial"/>
      <family val="1"/>
      <charset val="204"/>
    </font>
    <font>
      <sz val="7"/>
      <color indexed="8"/>
      <name val="Arial"/>
      <family val="1"/>
      <charset val="204"/>
    </font>
    <font>
      <sz val="10"/>
      <color indexed="8"/>
      <name val="Arial"/>
      <family val="1"/>
      <charset val="204"/>
    </font>
    <font>
      <sz val="8"/>
      <color indexed="8"/>
      <name val="Arial"/>
      <family val="1"/>
      <charset val="204"/>
    </font>
    <font>
      <sz val="9"/>
      <color indexed="63"/>
      <name val="Arial"/>
      <family val="1"/>
      <charset val="204"/>
    </font>
    <font>
      <sz val="5"/>
      <color indexed="8"/>
      <name val="Times New Roman"/>
      <family val="1"/>
      <charset val="204"/>
    </font>
    <font>
      <b/>
      <sz val="11"/>
      <color indexed="8"/>
      <name val="Calibri"/>
      <family val="2"/>
    </font>
    <font>
      <u/>
      <sz val="11"/>
      <color theme="10"/>
      <name val="Calibri"/>
      <family val="2"/>
      <scheme val="minor"/>
    </font>
    <font>
      <b/>
      <sz val="11"/>
      <color theme="1"/>
      <name val="Calibri"/>
      <family val="2"/>
      <scheme val="minor"/>
    </font>
    <font>
      <sz val="11"/>
      <name val="Calibri"/>
      <family val="2"/>
      <scheme val="minor"/>
    </font>
    <font>
      <sz val="11"/>
      <color theme="1"/>
      <name val="Calibri"/>
      <family val="2"/>
    </font>
    <font>
      <sz val="9"/>
      <color theme="1"/>
      <name val="Calibri"/>
      <family val="2"/>
      <scheme val="minor"/>
    </font>
    <font>
      <sz val="11"/>
      <name val="Arial Narrow"/>
      <family val="2"/>
    </font>
    <font>
      <b/>
      <sz val="11"/>
      <color theme="1"/>
      <name val="Arial Narrow"/>
      <family val="2"/>
    </font>
    <font>
      <sz val="11"/>
      <color theme="1"/>
      <name val="Arial Narrow"/>
      <family val="2"/>
    </font>
    <font>
      <b/>
      <sz val="16"/>
      <color theme="1"/>
      <name val="Arial Narrow"/>
      <family val="2"/>
    </font>
    <font>
      <b/>
      <sz val="9"/>
      <color theme="1"/>
      <name val="Arial Narrow"/>
      <family val="2"/>
    </font>
    <font>
      <sz val="9"/>
      <color theme="1"/>
      <name val="Arial Narrow"/>
      <family val="2"/>
    </font>
    <font>
      <sz val="11"/>
      <color theme="1"/>
      <name val="Calibri"/>
      <family val="2"/>
      <scheme val="minor"/>
    </font>
    <font>
      <sz val="10"/>
      <color theme="1"/>
      <name val="Arial Narrow"/>
      <family val="2"/>
    </font>
    <font>
      <b/>
      <sz val="10"/>
      <color theme="1"/>
      <name val="Arial Narrow"/>
      <family val="2"/>
    </font>
    <font>
      <sz val="10"/>
      <name val="Arial Narrow"/>
      <family val="2"/>
    </font>
    <font>
      <sz val="10"/>
      <color theme="1"/>
      <name val="Arial"/>
      <family val="2"/>
    </font>
    <font>
      <sz val="10"/>
      <color theme="1"/>
      <name val="Calibri"/>
      <family val="2"/>
      <scheme val="minor"/>
    </font>
  </fonts>
  <fills count="7">
    <fill>
      <patternFill patternType="none"/>
    </fill>
    <fill>
      <patternFill patternType="gray125"/>
    </fill>
    <fill>
      <patternFill patternType="solid">
        <fgColor rgb="FFCCCCCC"/>
        <bgColor indexed="64"/>
      </patternFill>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rgb="FFCCCCCC"/>
      </left>
      <right style="thin">
        <color rgb="FFCCCCCC"/>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CCCCCC"/>
      </left>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rgb="FF000000"/>
      </left>
      <right style="thin">
        <color rgb="FF000000"/>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medium">
        <color indexed="64"/>
      </left>
      <right/>
      <top/>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style="medium">
        <color indexed="64"/>
      </right>
      <top/>
      <bottom style="thin">
        <color indexed="64"/>
      </bottom>
      <diagonal/>
    </border>
    <border>
      <left/>
      <right style="medium">
        <color indexed="64"/>
      </right>
      <top/>
      <bottom/>
      <diagonal/>
    </border>
  </borders>
  <cellStyleXfs count="4">
    <xf numFmtId="0" fontId="0" fillId="0" borderId="0"/>
    <xf numFmtId="0" fontId="15" fillId="0" borderId="0" applyNumberFormat="0" applyFill="0" applyBorder="0" applyAlignment="0" applyProtection="0"/>
    <xf numFmtId="0" fontId="1" fillId="0" borderId="0"/>
    <xf numFmtId="0" fontId="26" fillId="0" borderId="0"/>
  </cellStyleXfs>
  <cellXfs count="247">
    <xf numFmtId="0" fontId="0" fillId="0" borderId="0" xfId="0"/>
    <xf numFmtId="0" fontId="2" fillId="0" borderId="0" xfId="0" applyFont="1" applyAlignment="1">
      <alignment vertical="top" wrapText="1"/>
    </xf>
    <xf numFmtId="0" fontId="4" fillId="2" borderId="24" xfId="0" applyFont="1" applyFill="1" applyBorder="1" applyAlignment="1">
      <alignment horizontal="left" vertical="top" wrapText="1"/>
    </xf>
    <xf numFmtId="0" fontId="5" fillId="3" borderId="25" xfId="0" applyFont="1" applyFill="1" applyBorder="1" applyAlignment="1">
      <alignment horizontal="left" vertical="top" wrapText="1"/>
    </xf>
    <xf numFmtId="165" fontId="3" fillId="3" borderId="26" xfId="0" applyNumberFormat="1" applyFont="1" applyFill="1" applyBorder="1" applyAlignment="1">
      <alignment horizontal="center" vertical="top" wrapText="1"/>
    </xf>
    <xf numFmtId="0" fontId="4" fillId="2" borderId="24" xfId="0" applyFont="1" applyFill="1" applyBorder="1" applyAlignment="1">
      <alignment horizontal="left" vertical="top"/>
    </xf>
    <xf numFmtId="165" fontId="3" fillId="3" borderId="26" xfId="0" applyNumberFormat="1" applyFont="1" applyFill="1" applyBorder="1" applyAlignment="1">
      <alignment horizontal="center" vertical="top"/>
    </xf>
    <xf numFmtId="0" fontId="0" fillId="0" borderId="0" xfId="0" applyAlignment="1"/>
    <xf numFmtId="0" fontId="4" fillId="2" borderId="27" xfId="0" applyFont="1" applyFill="1" applyBorder="1" applyAlignment="1">
      <alignment vertical="top"/>
    </xf>
    <xf numFmtId="0" fontId="5" fillId="3" borderId="26" xfId="0" applyFont="1" applyFill="1" applyBorder="1" applyAlignment="1">
      <alignment vertical="top"/>
    </xf>
    <xf numFmtId="0" fontId="0" fillId="0" borderId="1" xfId="0" applyBorder="1"/>
    <xf numFmtId="0" fontId="0" fillId="0" borderId="0" xfId="0" applyBorder="1"/>
    <xf numFmtId="0" fontId="16" fillId="0" borderId="0" xfId="0" applyFont="1"/>
    <xf numFmtId="0" fontId="0" fillId="0" borderId="0" xfId="0" applyFill="1" applyBorder="1"/>
    <xf numFmtId="0" fontId="0" fillId="0" borderId="1" xfId="0" applyFill="1" applyBorder="1"/>
    <xf numFmtId="0" fontId="16" fillId="0" borderId="1" xfId="0" applyFont="1" applyBorder="1" applyAlignment="1">
      <alignment horizontal="center"/>
    </xf>
    <xf numFmtId="0" fontId="0" fillId="0" borderId="1" xfId="0" applyBorder="1" applyAlignment="1">
      <alignment horizontal="center"/>
    </xf>
    <xf numFmtId="0" fontId="16" fillId="4" borderId="1" xfId="0" applyFont="1" applyFill="1" applyBorder="1"/>
    <xf numFmtId="0" fontId="0" fillId="4" borderId="0" xfId="0" applyFill="1"/>
    <xf numFmtId="0" fontId="16" fillId="4" borderId="2" xfId="0" applyFont="1" applyFill="1" applyBorder="1"/>
    <xf numFmtId="0" fontId="16" fillId="0" borderId="0" xfId="0" applyFont="1" applyFill="1" applyBorder="1"/>
    <xf numFmtId="0" fontId="16" fillId="4" borderId="0" xfId="0" applyFont="1" applyFill="1"/>
    <xf numFmtId="0" fontId="15" fillId="0" borderId="0" xfId="1"/>
    <xf numFmtId="0" fontId="0" fillId="0" borderId="0" xfId="0" applyFont="1" applyProtection="1"/>
    <xf numFmtId="0" fontId="16" fillId="5" borderId="5" xfId="0" applyFont="1" applyFill="1" applyBorder="1" applyAlignment="1" applyProtection="1">
      <alignment horizontal="center" vertical="center" wrapText="1"/>
    </xf>
    <xf numFmtId="0" fontId="0" fillId="0" borderId="0" xfId="0" applyAlignment="1" applyProtection="1">
      <alignment horizontal="center" vertical="center" wrapText="1"/>
    </xf>
    <xf numFmtId="0" fontId="0" fillId="0" borderId="0" xfId="0" applyProtection="1"/>
    <xf numFmtId="0" fontId="0" fillId="0" borderId="3"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18" fillId="0" borderId="13" xfId="0" applyFont="1" applyBorder="1" applyAlignment="1">
      <alignment horizontal="center"/>
    </xf>
    <xf numFmtId="0" fontId="0" fillId="0" borderId="10" xfId="0" applyBorder="1" applyAlignment="1">
      <alignment horizontal="center"/>
    </xf>
    <xf numFmtId="0" fontId="18" fillId="0" borderId="8" xfId="0" applyFont="1" applyBorder="1" applyAlignment="1">
      <alignment horizontal="center"/>
    </xf>
    <xf numFmtId="0" fontId="16" fillId="0" borderId="14" xfId="0" applyFont="1" applyBorder="1" applyAlignment="1">
      <alignment horizontal="center"/>
    </xf>
    <xf numFmtId="0" fontId="16" fillId="0" borderId="15" xfId="0" applyFont="1" applyBorder="1" applyAlignment="1">
      <alignment horizontal="center"/>
    </xf>
    <xf numFmtId="0" fontId="16" fillId="0" borderId="0" xfId="0" applyFont="1" applyBorder="1" applyAlignment="1">
      <alignment horizontal="center"/>
    </xf>
    <xf numFmtId="0" fontId="0" fillId="0" borderId="0" xfId="0" applyBorder="1" applyAlignment="1">
      <alignment horizontal="center"/>
    </xf>
    <xf numFmtId="0" fontId="0" fillId="4" borderId="1" xfId="0" applyFill="1" applyBorder="1" applyProtection="1">
      <protection locked="0"/>
    </xf>
    <xf numFmtId="0" fontId="0" fillId="4" borderId="16" xfId="0" applyFill="1" applyBorder="1" applyProtection="1">
      <protection locked="0"/>
    </xf>
    <xf numFmtId="0" fontId="17" fillId="4" borderId="1" xfId="1" applyFont="1" applyFill="1" applyBorder="1"/>
    <xf numFmtId="0" fontId="19" fillId="0" borderId="0" xfId="0" applyFont="1" applyFill="1" applyBorder="1"/>
    <xf numFmtId="1" fontId="20" fillId="5" borderId="28" xfId="2" applyNumberFormat="1" applyFont="1" applyFill="1" applyBorder="1" applyAlignment="1" applyProtection="1">
      <alignment horizontal="center" vertical="center" wrapText="1"/>
    </xf>
    <xf numFmtId="0" fontId="22" fillId="0" borderId="0" xfId="0" applyFont="1" applyProtection="1"/>
    <xf numFmtId="0" fontId="22" fillId="0" borderId="0" xfId="0" applyFont="1" applyAlignment="1" applyProtection="1">
      <alignment horizontal="center" vertical="center" wrapText="1"/>
    </xf>
    <xf numFmtId="0" fontId="22" fillId="0" borderId="0" xfId="0" applyFont="1" applyBorder="1" applyProtection="1"/>
    <xf numFmtId="0" fontId="22" fillId="0" borderId="0" xfId="0" applyFont="1" applyBorder="1" applyAlignment="1" applyProtection="1"/>
    <xf numFmtId="0" fontId="22" fillId="0" borderId="0" xfId="0" applyFont="1" applyBorder="1" applyAlignment="1" applyProtection="1">
      <alignment horizontal="right"/>
    </xf>
    <xf numFmtId="164" fontId="20" fillId="5" borderId="21" xfId="2" applyNumberFormat="1" applyFont="1" applyFill="1" applyBorder="1" applyAlignment="1" applyProtection="1">
      <alignment horizontal="center" vertical="center" wrapText="1"/>
    </xf>
    <xf numFmtId="0" fontId="22" fillId="0" borderId="0" xfId="0" applyFont="1" applyFill="1" applyBorder="1" applyProtection="1">
      <protection locked="0"/>
    </xf>
    <xf numFmtId="1" fontId="20" fillId="0" borderId="0" xfId="2" applyNumberFormat="1" applyFont="1" applyFill="1" applyBorder="1" applyAlignment="1" applyProtection="1">
      <alignment horizontal="center" vertical="center" wrapText="1"/>
    </xf>
    <xf numFmtId="0" fontId="22" fillId="0" borderId="9" xfId="0" applyFont="1" applyFill="1" applyBorder="1" applyProtection="1">
      <protection locked="0"/>
    </xf>
    <xf numFmtId="0" fontId="22" fillId="0" borderId="29" xfId="0" applyFont="1" applyFill="1" applyBorder="1" applyProtection="1">
      <protection locked="0"/>
    </xf>
    <xf numFmtId="0" fontId="22" fillId="0" borderId="0" xfId="0" applyFont="1" applyFill="1" applyBorder="1" applyProtection="1"/>
    <xf numFmtId="0" fontId="22" fillId="0" borderId="1" xfId="0" applyFont="1" applyFill="1" applyBorder="1" applyProtection="1">
      <protection locked="0"/>
    </xf>
    <xf numFmtId="0" fontId="22" fillId="0" borderId="17" xfId="0" applyFont="1" applyFill="1" applyBorder="1" applyProtection="1">
      <protection locked="0"/>
    </xf>
    <xf numFmtId="0" fontId="22" fillId="0" borderId="30" xfId="0" applyFont="1" applyFill="1" applyBorder="1" applyProtection="1"/>
    <xf numFmtId="0" fontId="22" fillId="0" borderId="31" xfId="0" applyFont="1" applyFill="1" applyBorder="1" applyProtection="1"/>
    <xf numFmtId="0" fontId="22" fillId="0" borderId="0" xfId="0" applyFont="1" applyProtection="1">
      <protection locked="0"/>
    </xf>
    <xf numFmtId="0" fontId="22" fillId="0" borderId="0" xfId="0" applyFont="1" applyFill="1" applyProtection="1">
      <protection locked="0"/>
    </xf>
    <xf numFmtId="0" fontId="22" fillId="0" borderId="0" xfId="0" applyFont="1" applyBorder="1" applyProtection="1">
      <protection locked="0"/>
    </xf>
    <xf numFmtId="1" fontId="20" fillId="5" borderId="33" xfId="2" applyNumberFormat="1" applyFont="1" applyFill="1" applyBorder="1" applyAlignment="1" applyProtection="1">
      <alignment horizontal="center" vertical="center" wrapText="1"/>
    </xf>
    <xf numFmtId="0" fontId="24" fillId="5" borderId="20" xfId="0" applyFont="1" applyFill="1" applyBorder="1" applyAlignment="1" applyProtection="1">
      <alignment horizontal="center" vertical="center"/>
    </xf>
    <xf numFmtId="0" fontId="24" fillId="5" borderId="4" xfId="0" applyFont="1" applyFill="1" applyBorder="1" applyAlignment="1" applyProtection="1">
      <alignment horizontal="center" vertical="center" wrapText="1"/>
    </xf>
    <xf numFmtId="0" fontId="24" fillId="5" borderId="5" xfId="0" applyFont="1" applyFill="1" applyBorder="1" applyAlignment="1" applyProtection="1">
      <alignment horizontal="center" vertical="center" wrapText="1"/>
    </xf>
    <xf numFmtId="0" fontId="24" fillId="5" borderId="28" xfId="0" applyFont="1" applyFill="1" applyBorder="1" applyAlignment="1" applyProtection="1">
      <alignment horizontal="center" vertical="center" wrapText="1"/>
    </xf>
    <xf numFmtId="0" fontId="24" fillId="5" borderId="6" xfId="0" applyFont="1" applyFill="1" applyBorder="1" applyAlignment="1" applyProtection="1">
      <alignment horizontal="center" vertical="center" wrapText="1"/>
    </xf>
    <xf numFmtId="0" fontId="25" fillId="0" borderId="28" xfId="0" applyFont="1" applyBorder="1" applyAlignment="1" applyProtection="1">
      <alignment horizontal="right"/>
    </xf>
    <xf numFmtId="0" fontId="25" fillId="0" borderId="11" xfId="0" applyFont="1" applyBorder="1" applyProtection="1">
      <protection locked="0"/>
    </xf>
    <xf numFmtId="14" fontId="25" fillId="0" borderId="7" xfId="0" applyNumberFormat="1" applyFont="1" applyBorder="1" applyProtection="1">
      <protection locked="0"/>
    </xf>
    <xf numFmtId="0" fontId="25" fillId="0" borderId="8" xfId="0" applyFont="1" applyBorder="1" applyProtection="1">
      <protection locked="0"/>
    </xf>
    <xf numFmtId="0" fontId="22" fillId="0" borderId="35" xfId="0" applyFont="1" applyFill="1" applyBorder="1" applyProtection="1"/>
    <xf numFmtId="0" fontId="22" fillId="0" borderId="34" xfId="0" applyFont="1" applyFill="1" applyBorder="1" applyProtection="1"/>
    <xf numFmtId="0" fontId="23" fillId="0" borderId="0" xfId="0" applyFont="1" applyFill="1" applyBorder="1" applyAlignment="1" applyProtection="1">
      <alignment horizontal="center"/>
    </xf>
    <xf numFmtId="164" fontId="20" fillId="0" borderId="0" xfId="2" applyNumberFormat="1" applyFont="1" applyFill="1" applyBorder="1" applyAlignment="1" applyProtection="1">
      <alignment horizontal="center" vertical="center" wrapText="1"/>
    </xf>
    <xf numFmtId="164" fontId="20" fillId="0" borderId="0" xfId="2" applyNumberFormat="1" applyFont="1" applyFill="1" applyBorder="1" applyAlignment="1" applyProtection="1">
      <alignment horizontal="right"/>
      <protection locked="0"/>
    </xf>
    <xf numFmtId="0" fontId="22" fillId="0" borderId="0" xfId="0" applyFont="1" applyBorder="1" applyAlignment="1"/>
    <xf numFmtId="0" fontId="24" fillId="5" borderId="37" xfId="0" applyFont="1" applyFill="1" applyBorder="1" applyAlignment="1" applyProtection="1">
      <alignment horizontal="center" vertical="center" wrapText="1"/>
    </xf>
    <xf numFmtId="14" fontId="25" fillId="0" borderId="36" xfId="0" applyNumberFormat="1" applyFont="1" applyBorder="1" applyProtection="1">
      <protection locked="0"/>
    </xf>
    <xf numFmtId="0" fontId="16" fillId="0" borderId="0" xfId="0" applyFont="1" applyFill="1" applyBorder="1" applyAlignment="1" applyProtection="1">
      <alignment horizontal="center" vertical="center" wrapText="1"/>
    </xf>
    <xf numFmtId="0" fontId="24" fillId="5" borderId="21" xfId="0" applyFont="1" applyFill="1" applyBorder="1" applyAlignment="1" applyProtection="1">
      <alignment horizontal="center" vertical="center" wrapText="1"/>
    </xf>
    <xf numFmtId="0" fontId="25" fillId="0" borderId="21" xfId="0" applyFont="1" applyBorder="1" applyAlignment="1" applyProtection="1">
      <alignment horizontal="right"/>
    </xf>
    <xf numFmtId="0" fontId="24" fillId="0" borderId="0" xfId="0" applyFont="1" applyFill="1" applyBorder="1" applyAlignment="1" applyProtection="1">
      <alignment horizontal="center" vertical="center"/>
    </xf>
    <xf numFmtId="0" fontId="25" fillId="0" borderId="0" xfId="0" applyFont="1" applyFill="1" applyBorder="1" applyAlignment="1">
      <alignment horizontal="center"/>
    </xf>
    <xf numFmtId="0" fontId="24" fillId="0" borderId="0" xfId="0" applyFont="1" applyFill="1" applyBorder="1" applyAlignment="1" applyProtection="1">
      <alignment horizontal="center" vertical="center" wrapText="1"/>
    </xf>
    <xf numFmtId="0" fontId="25" fillId="0" borderId="0" xfId="0" applyFont="1" applyFill="1" applyBorder="1" applyProtection="1">
      <protection locked="0"/>
    </xf>
    <xf numFmtId="14" fontId="25" fillId="0" borderId="0" xfId="0" applyNumberFormat="1" applyFont="1" applyFill="1" applyBorder="1" applyProtection="1">
      <protection locked="0"/>
    </xf>
    <xf numFmtId="0" fontId="25" fillId="0" borderId="0" xfId="0" applyFont="1" applyBorder="1" applyAlignment="1" applyProtection="1">
      <alignment horizontal="right"/>
    </xf>
    <xf numFmtId="0" fontId="24" fillId="5" borderId="33" xfId="0" applyFont="1" applyFill="1" applyBorder="1" applyAlignment="1" applyProtection="1">
      <alignment horizontal="center" vertical="center"/>
    </xf>
    <xf numFmtId="0" fontId="24" fillId="5" borderId="28" xfId="0" applyFont="1" applyFill="1" applyBorder="1" applyAlignment="1" applyProtection="1">
      <alignment horizontal="center" vertical="center"/>
    </xf>
    <xf numFmtId="0" fontId="25" fillId="0" borderId="28" xfId="0" applyFont="1" applyBorder="1" applyAlignment="1" applyProtection="1">
      <alignment horizontal="center" vertical="center"/>
    </xf>
    <xf numFmtId="0" fontId="24" fillId="5" borderId="34" xfId="0" applyFont="1" applyFill="1" applyBorder="1" applyAlignment="1" applyProtection="1">
      <alignment horizontal="center" vertical="center" wrapText="1"/>
    </xf>
    <xf numFmtId="0" fontId="18" fillId="0" borderId="0" xfId="0" applyFont="1" applyBorder="1" applyAlignment="1">
      <alignment horizontal="center"/>
    </xf>
    <xf numFmtId="0" fontId="0" fillId="4" borderId="1" xfId="0" applyFill="1" applyBorder="1" applyProtection="1"/>
    <xf numFmtId="0" fontId="16" fillId="5" borderId="1" xfId="0" applyFont="1" applyFill="1" applyBorder="1"/>
    <xf numFmtId="0" fontId="17" fillId="5" borderId="39" xfId="0" applyFont="1" applyFill="1" applyBorder="1"/>
    <xf numFmtId="0" fontId="17" fillId="5" borderId="20" xfId="0" applyFont="1" applyFill="1" applyBorder="1" applyAlignment="1">
      <alignment horizontal="right"/>
    </xf>
    <xf numFmtId="0" fontId="17" fillId="5" borderId="32" xfId="0" applyFont="1" applyFill="1" applyBorder="1"/>
    <xf numFmtId="17" fontId="17" fillId="5" borderId="40" xfId="0" applyNumberFormat="1" applyFont="1" applyFill="1" applyBorder="1" applyAlignment="1">
      <alignment horizontal="right"/>
    </xf>
    <xf numFmtId="0" fontId="24" fillId="5" borderId="41" xfId="0" applyFont="1" applyFill="1" applyBorder="1" applyAlignment="1" applyProtection="1">
      <alignment horizontal="center" vertical="center" wrapText="1"/>
    </xf>
    <xf numFmtId="0" fontId="24" fillId="5" borderId="42" xfId="0" applyFont="1" applyFill="1" applyBorder="1" applyAlignment="1" applyProtection="1">
      <alignment horizontal="center" vertical="center" wrapText="1"/>
    </xf>
    <xf numFmtId="0" fontId="24" fillId="5" borderId="43" xfId="0" applyFont="1" applyFill="1" applyBorder="1" applyAlignment="1" applyProtection="1">
      <alignment horizontal="center" vertical="center" wrapText="1"/>
    </xf>
    <xf numFmtId="0" fontId="25" fillId="0" borderId="14" xfId="0" applyFont="1" applyBorder="1" applyProtection="1">
      <protection locked="0"/>
    </xf>
    <xf numFmtId="0" fontId="22" fillId="0" borderId="44" xfId="0" applyFont="1" applyBorder="1" applyAlignment="1" applyProtection="1"/>
    <xf numFmtId="0" fontId="25" fillId="0" borderId="44" xfId="0" applyFont="1" applyBorder="1" applyAlignment="1" applyProtection="1">
      <alignment horizontal="center" vertical="center"/>
    </xf>
    <xf numFmtId="0" fontId="25" fillId="0" borderId="15" xfId="0" applyFont="1" applyBorder="1" applyAlignment="1" applyProtection="1">
      <alignment horizontal="right"/>
    </xf>
    <xf numFmtId="0" fontId="24" fillId="5" borderId="33" xfId="0" applyFont="1" applyFill="1" applyBorder="1" applyAlignment="1" applyProtection="1">
      <alignment horizontal="center" vertical="center" wrapText="1"/>
    </xf>
    <xf numFmtId="0" fontId="0" fillId="5" borderId="0" xfId="0" applyFill="1" applyBorder="1" applyAlignment="1">
      <alignment horizontal="left"/>
    </xf>
    <xf numFmtId="0" fontId="18" fillId="5" borderId="0" xfId="0" applyFont="1" applyFill="1" applyBorder="1" applyAlignment="1">
      <alignment horizontal="center"/>
    </xf>
    <xf numFmtId="0" fontId="0" fillId="0" borderId="0" xfId="0" applyFill="1"/>
    <xf numFmtId="0" fontId="5" fillId="3" borderId="45" xfId="0" applyFont="1" applyFill="1" applyBorder="1" applyAlignment="1">
      <alignment horizontal="left" vertical="top" wrapText="1"/>
    </xf>
    <xf numFmtId="164" fontId="20" fillId="5" borderId="39" xfId="2" applyNumberFormat="1" applyFont="1" applyFill="1" applyBorder="1" applyAlignment="1" applyProtection="1">
      <alignment horizontal="center" vertical="center" wrapText="1"/>
    </xf>
    <xf numFmtId="0" fontId="22" fillId="0" borderId="30" xfId="0" applyFont="1" applyFill="1" applyBorder="1" applyProtection="1">
      <protection locked="0"/>
    </xf>
    <xf numFmtId="0" fontId="22" fillId="0" borderId="31" xfId="0" applyFont="1" applyFill="1" applyBorder="1" applyProtection="1">
      <protection locked="0"/>
    </xf>
    <xf numFmtId="0" fontId="27" fillId="0" borderId="34" xfId="0" applyFont="1" applyFill="1" applyBorder="1" applyAlignment="1" applyProtection="1">
      <alignment horizontal="center" vertical="center"/>
      <protection locked="0"/>
    </xf>
    <xf numFmtId="0" fontId="28" fillId="0" borderId="30" xfId="0" applyFont="1" applyFill="1" applyBorder="1" applyAlignment="1" applyProtection="1">
      <alignment horizontal="center" vertical="center"/>
      <protection locked="0"/>
    </xf>
    <xf numFmtId="166" fontId="28" fillId="0" borderId="30" xfId="0" applyNumberFormat="1" applyFont="1" applyFill="1" applyBorder="1" applyAlignment="1" applyProtection="1">
      <alignment horizontal="center" vertical="center"/>
      <protection locked="0"/>
    </xf>
    <xf numFmtId="0" fontId="27" fillId="0" borderId="30" xfId="0" applyFont="1" applyFill="1" applyBorder="1" applyAlignment="1" applyProtection="1">
      <alignment horizontal="center" vertical="center"/>
      <protection locked="0"/>
    </xf>
    <xf numFmtId="0" fontId="28" fillId="0" borderId="34" xfId="0" applyFont="1" applyFill="1" applyBorder="1" applyAlignment="1" applyProtection="1">
      <alignment horizontal="center" vertical="center"/>
      <protection locked="0"/>
    </xf>
    <xf numFmtId="0" fontId="25" fillId="0" borderId="28" xfId="0" applyFont="1" applyFill="1" applyBorder="1" applyAlignment="1" applyProtection="1">
      <alignment horizontal="right"/>
    </xf>
    <xf numFmtId="167" fontId="1" fillId="6" borderId="1" xfId="0" applyNumberFormat="1" applyFont="1" applyFill="1" applyBorder="1" applyAlignment="1" applyProtection="1">
      <alignment horizontal="center" vertical="center"/>
    </xf>
    <xf numFmtId="168" fontId="1" fillId="6" borderId="1" xfId="0" applyNumberFormat="1" applyFont="1" applyFill="1" applyBorder="1" applyAlignment="1">
      <alignment horizontal="center" vertical="center"/>
    </xf>
    <xf numFmtId="167" fontId="1" fillId="6" borderId="49" xfId="0" applyNumberFormat="1" applyFont="1" applyFill="1" applyBorder="1" applyAlignment="1" applyProtection="1">
      <alignment horizontal="center" vertical="center"/>
    </xf>
    <xf numFmtId="0" fontId="1" fillId="6" borderId="1" xfId="0" applyFont="1" applyFill="1" applyBorder="1" applyAlignment="1">
      <alignment horizontal="center" vertical="center"/>
    </xf>
    <xf numFmtId="2" fontId="1" fillId="6" borderId="1" xfId="0" applyNumberFormat="1" applyFont="1" applyFill="1" applyBorder="1" applyAlignment="1">
      <alignment horizontal="center" vertical="center"/>
    </xf>
    <xf numFmtId="167" fontId="1" fillId="0" borderId="1" xfId="0" applyNumberFormat="1" applyFont="1" applyFill="1" applyBorder="1" applyAlignment="1" applyProtection="1">
      <alignment horizontal="center" vertical="center"/>
    </xf>
    <xf numFmtId="0" fontId="22" fillId="0" borderId="30" xfId="0" applyFont="1" applyFill="1" applyBorder="1" applyAlignment="1" applyProtection="1">
      <alignment horizontal="center" vertical="center"/>
      <protection locked="0"/>
    </xf>
    <xf numFmtId="49" fontId="22" fillId="0" borderId="30" xfId="0" applyNumberFormat="1" applyFont="1" applyFill="1" applyBorder="1" applyAlignment="1" applyProtection="1">
      <alignment horizontal="center"/>
      <protection locked="0"/>
    </xf>
    <xf numFmtId="0" fontId="22" fillId="0" borderId="34" xfId="0" applyFont="1" applyFill="1" applyBorder="1" applyAlignment="1" applyProtection="1">
      <alignment horizontal="center" vertical="center"/>
      <protection locked="0"/>
    </xf>
    <xf numFmtId="0" fontId="27" fillId="0" borderId="0" xfId="0" applyFont="1" applyFill="1" applyBorder="1" applyProtection="1">
      <protection locked="0"/>
    </xf>
    <xf numFmtId="0" fontId="22" fillId="0" borderId="51" xfId="0" applyFont="1" applyFill="1" applyBorder="1" applyAlignment="1" applyProtection="1">
      <alignment horizontal="center" vertical="center"/>
      <protection locked="0"/>
    </xf>
    <xf numFmtId="164" fontId="20" fillId="5" borderId="28" xfId="2" applyNumberFormat="1" applyFont="1" applyFill="1" applyBorder="1" applyAlignment="1" applyProtection="1">
      <alignment horizontal="center" vertical="center" wrapText="1"/>
    </xf>
    <xf numFmtId="0" fontId="22" fillId="0" borderId="13" xfId="0" applyFont="1" applyFill="1" applyBorder="1" applyAlignment="1" applyProtection="1">
      <alignment horizontal="center" vertical="center"/>
      <protection locked="0"/>
    </xf>
    <xf numFmtId="0" fontId="22" fillId="0" borderId="52" xfId="0" applyFont="1" applyFill="1" applyBorder="1" applyAlignment="1" applyProtection="1">
      <alignment horizontal="center" vertical="center"/>
      <protection locked="0"/>
    </xf>
    <xf numFmtId="1" fontId="20" fillId="5" borderId="21" xfId="2" applyNumberFormat="1" applyFont="1" applyFill="1" applyBorder="1" applyAlignment="1" applyProtection="1">
      <alignment horizontal="center" vertical="center" wrapText="1"/>
    </xf>
    <xf numFmtId="0" fontId="28" fillId="0" borderId="38" xfId="0" applyFont="1" applyFill="1" applyBorder="1" applyAlignment="1" applyProtection="1">
      <alignment horizontal="center" vertical="center"/>
      <protection locked="0"/>
    </xf>
    <xf numFmtId="0" fontId="27" fillId="0" borderId="35" xfId="0" applyFont="1" applyFill="1" applyBorder="1" applyAlignment="1" applyProtection="1">
      <alignment horizontal="center" vertical="center"/>
      <protection locked="0"/>
    </xf>
    <xf numFmtId="0" fontId="27" fillId="0" borderId="51" xfId="0" applyFont="1" applyFill="1" applyBorder="1" applyAlignment="1" applyProtection="1">
      <alignment horizontal="center" vertical="center"/>
      <protection locked="0"/>
    </xf>
    <xf numFmtId="0" fontId="25" fillId="0" borderId="8" xfId="0" applyFont="1" applyFill="1" applyBorder="1" applyProtection="1">
      <protection locked="0"/>
    </xf>
    <xf numFmtId="167" fontId="1" fillId="6" borderId="17" xfId="0" applyNumberFormat="1" applyFont="1" applyFill="1" applyBorder="1" applyAlignment="1" applyProtection="1">
      <alignment horizontal="center" vertical="center"/>
    </xf>
    <xf numFmtId="168" fontId="1" fillId="6" borderId="17" xfId="0" applyNumberFormat="1" applyFont="1" applyFill="1" applyBorder="1" applyAlignment="1">
      <alignment horizontal="center" vertical="center"/>
    </xf>
    <xf numFmtId="0" fontId="1" fillId="6" borderId="17" xfId="0" applyFont="1" applyFill="1" applyBorder="1" applyAlignment="1">
      <alignment horizontal="center" vertical="center"/>
    </xf>
    <xf numFmtId="1" fontId="20" fillId="5" borderId="39" xfId="2" applyNumberFormat="1" applyFont="1" applyFill="1" applyBorder="1" applyAlignment="1" applyProtection="1">
      <alignment horizontal="center" vertical="center" wrapText="1"/>
    </xf>
    <xf numFmtId="167" fontId="1" fillId="6" borderId="12" xfId="0" applyNumberFormat="1" applyFont="1" applyFill="1" applyBorder="1" applyAlignment="1" applyProtection="1">
      <alignment horizontal="center" vertical="center"/>
    </xf>
    <xf numFmtId="0" fontId="22" fillId="0" borderId="13" xfId="0" applyFont="1" applyFill="1" applyBorder="1" applyProtection="1">
      <protection locked="0"/>
    </xf>
    <xf numFmtId="168" fontId="1" fillId="6" borderId="12" xfId="0" applyNumberFormat="1" applyFont="1" applyFill="1" applyBorder="1" applyAlignment="1">
      <alignment horizontal="center" vertical="center"/>
    </xf>
    <xf numFmtId="167" fontId="1" fillId="6" borderId="54" xfId="0" applyNumberFormat="1" applyFont="1" applyFill="1" applyBorder="1" applyAlignment="1" applyProtection="1">
      <alignment horizontal="center" vertical="center"/>
    </xf>
    <xf numFmtId="167" fontId="1" fillId="6" borderId="55" xfId="0" applyNumberFormat="1" applyFont="1" applyFill="1" applyBorder="1" applyAlignment="1" applyProtection="1">
      <alignment horizontal="center" vertical="center"/>
    </xf>
    <xf numFmtId="0" fontId="1" fillId="6" borderId="12" xfId="0" applyFont="1" applyFill="1" applyBorder="1" applyAlignment="1">
      <alignment horizontal="center" vertical="center"/>
    </xf>
    <xf numFmtId="0" fontId="22" fillId="0" borderId="13" xfId="0" applyFont="1" applyBorder="1" applyProtection="1">
      <protection locked="0"/>
    </xf>
    <xf numFmtId="0" fontId="22" fillId="0" borderId="13" xfId="0" applyFont="1" applyFill="1" applyBorder="1" applyProtection="1"/>
    <xf numFmtId="164" fontId="20" fillId="0" borderId="13" xfId="2" applyNumberFormat="1" applyFont="1" applyFill="1" applyBorder="1" applyAlignment="1" applyProtection="1">
      <alignment horizontal="right"/>
      <protection locked="0"/>
    </xf>
    <xf numFmtId="2" fontId="1" fillId="6" borderId="12" xfId="0" applyNumberFormat="1" applyFont="1" applyFill="1" applyBorder="1" applyAlignment="1">
      <alignment horizontal="center" vertical="center"/>
    </xf>
    <xf numFmtId="0" fontId="0" fillId="0" borderId="13" xfId="0" applyFont="1" applyBorder="1" applyProtection="1"/>
    <xf numFmtId="167" fontId="1" fillId="0" borderId="12" xfId="0" applyNumberFormat="1" applyFont="1" applyFill="1" applyBorder="1" applyAlignment="1" applyProtection="1">
      <alignment horizontal="center" vertical="center"/>
    </xf>
    <xf numFmtId="1" fontId="20" fillId="5" borderId="15" xfId="2" applyNumberFormat="1" applyFont="1" applyFill="1" applyBorder="1" applyAlignment="1" applyProtection="1">
      <alignment horizontal="center" vertical="center" wrapText="1"/>
    </xf>
    <xf numFmtId="1" fontId="20" fillId="5" borderId="56" xfId="2" applyNumberFormat="1" applyFont="1" applyFill="1" applyBorder="1" applyAlignment="1" applyProtection="1">
      <alignment horizontal="center" vertical="center" wrapText="1"/>
    </xf>
    <xf numFmtId="167" fontId="1" fillId="6" borderId="57" xfId="0" applyNumberFormat="1" applyFont="1" applyFill="1" applyBorder="1" applyAlignment="1" applyProtection="1">
      <alignment horizontal="center" vertical="center"/>
    </xf>
    <xf numFmtId="167" fontId="1" fillId="6" borderId="29" xfId="0" applyNumberFormat="1" applyFont="1" applyFill="1" applyBorder="1" applyAlignment="1" applyProtection="1">
      <alignment horizontal="center" vertical="center"/>
    </xf>
    <xf numFmtId="0" fontId="22" fillId="0" borderId="52" xfId="0" applyFont="1" applyFill="1" applyBorder="1" applyProtection="1">
      <protection locked="0"/>
    </xf>
    <xf numFmtId="167" fontId="1" fillId="6" borderId="9" xfId="0" applyNumberFormat="1" applyFont="1" applyFill="1" applyBorder="1" applyAlignment="1" applyProtection="1">
      <alignment horizontal="center" vertical="center"/>
    </xf>
    <xf numFmtId="0" fontId="22" fillId="0" borderId="52" xfId="0" applyFont="1" applyBorder="1" applyProtection="1">
      <protection locked="0"/>
    </xf>
    <xf numFmtId="0" fontId="22" fillId="0" borderId="52" xfId="0" applyFont="1" applyFill="1" applyBorder="1" applyProtection="1"/>
    <xf numFmtId="164" fontId="20" fillId="0" borderId="52" xfId="2" applyNumberFormat="1" applyFont="1" applyFill="1" applyBorder="1" applyAlignment="1" applyProtection="1">
      <alignment horizontal="right"/>
      <protection locked="0"/>
    </xf>
    <xf numFmtId="0" fontId="0" fillId="0" borderId="52" xfId="0" applyFont="1" applyBorder="1" applyProtection="1"/>
    <xf numFmtId="1" fontId="20" fillId="5" borderId="44" xfId="2" applyNumberFormat="1" applyFont="1" applyFill="1" applyBorder="1" applyAlignment="1" applyProtection="1">
      <alignment horizontal="center" vertical="center" wrapText="1"/>
    </xf>
    <xf numFmtId="0" fontId="22" fillId="0" borderId="51" xfId="0" applyFont="1" applyFill="1" applyBorder="1" applyProtection="1">
      <protection locked="0"/>
    </xf>
    <xf numFmtId="0" fontId="27" fillId="0" borderId="13" xfId="0" applyFont="1" applyFill="1" applyBorder="1" applyProtection="1">
      <protection locked="0"/>
    </xf>
    <xf numFmtId="0" fontId="0" fillId="0" borderId="13" xfId="0" applyFont="1" applyFill="1" applyBorder="1" applyProtection="1"/>
    <xf numFmtId="168" fontId="1" fillId="0" borderId="12" xfId="0" applyNumberFormat="1" applyFont="1" applyFill="1" applyBorder="1" applyAlignment="1">
      <alignment horizontal="center"/>
    </xf>
    <xf numFmtId="168" fontId="1" fillId="0" borderId="1" xfId="0" applyNumberFormat="1" applyFont="1" applyFill="1" applyBorder="1" applyAlignment="1">
      <alignment horizontal="center"/>
    </xf>
    <xf numFmtId="0" fontId="30" fillId="0" borderId="13" xfId="0" applyFont="1" applyFill="1" applyBorder="1" applyProtection="1">
      <protection locked="0"/>
    </xf>
    <xf numFmtId="0" fontId="30" fillId="0" borderId="13" xfId="0" applyFont="1" applyBorder="1" applyProtection="1">
      <protection locked="0"/>
    </xf>
    <xf numFmtId="0" fontId="30" fillId="0" borderId="13" xfId="0" applyFont="1" applyFill="1" applyBorder="1" applyProtection="1"/>
    <xf numFmtId="164" fontId="1" fillId="0" borderId="13" xfId="2" applyNumberFormat="1" applyFont="1" applyFill="1" applyBorder="1" applyAlignment="1" applyProtection="1">
      <alignment horizontal="right"/>
      <protection locked="0"/>
    </xf>
    <xf numFmtId="0" fontId="30" fillId="0" borderId="13" xfId="0" applyFont="1" applyBorder="1" applyProtection="1"/>
    <xf numFmtId="49" fontId="22" fillId="0" borderId="53" xfId="0" applyNumberFormat="1" applyFont="1" applyFill="1" applyBorder="1" applyAlignment="1" applyProtection="1">
      <alignment horizontal="center" vertical="center"/>
      <protection locked="0"/>
    </xf>
    <xf numFmtId="0" fontId="22" fillId="0" borderId="58" xfId="0" applyFont="1" applyFill="1" applyBorder="1" applyAlignment="1" applyProtection="1">
      <alignment horizontal="center" vertical="center"/>
      <protection locked="0"/>
    </xf>
    <xf numFmtId="0" fontId="22" fillId="0" borderId="18" xfId="0" applyFont="1" applyFill="1" applyBorder="1" applyAlignment="1" applyProtection="1">
      <alignment horizontal="center" vertical="center"/>
      <protection locked="0"/>
    </xf>
    <xf numFmtId="0" fontId="22" fillId="0" borderId="38" xfId="0" applyFont="1" applyFill="1" applyBorder="1" applyAlignment="1" applyProtection="1">
      <alignment horizontal="center" vertical="center"/>
      <protection locked="0"/>
    </xf>
    <xf numFmtId="0" fontId="22" fillId="0" borderId="30" xfId="0" applyNumberFormat="1" applyFont="1" applyFill="1" applyBorder="1" applyAlignment="1" applyProtection="1">
      <alignment horizontal="center"/>
      <protection locked="0"/>
    </xf>
    <xf numFmtId="0" fontId="22" fillId="0" borderId="55" xfId="0" applyFont="1" applyFill="1" applyBorder="1" applyAlignment="1" applyProtection="1">
      <alignment horizontal="center" vertical="center"/>
      <protection locked="0"/>
    </xf>
    <xf numFmtId="165" fontId="1" fillId="3" borderId="1" xfId="0" applyNumberFormat="1" applyFont="1" applyFill="1" applyBorder="1" applyAlignment="1">
      <alignment horizontal="center" vertical="center" wrapText="1"/>
    </xf>
    <xf numFmtId="165" fontId="1" fillId="0" borderId="1" xfId="0" applyNumberFormat="1" applyFont="1" applyFill="1" applyBorder="1" applyAlignment="1">
      <alignment horizontal="center" vertical="center" wrapText="1"/>
    </xf>
    <xf numFmtId="1" fontId="20" fillId="5" borderId="21" xfId="2" applyNumberFormat="1" applyFont="1" applyFill="1" applyBorder="1" applyAlignment="1" applyProtection="1">
      <alignment horizontal="center" vertical="center" wrapText="1"/>
    </xf>
    <xf numFmtId="1" fontId="20" fillId="5" borderId="22" xfId="2" applyNumberFormat="1" applyFont="1" applyFill="1" applyBorder="1" applyAlignment="1" applyProtection="1">
      <alignment horizontal="center" vertical="center" wrapText="1"/>
    </xf>
    <xf numFmtId="0" fontId="0" fillId="4" borderId="17" xfId="0" applyFill="1" applyBorder="1" applyAlignment="1" applyProtection="1">
      <alignment horizontal="center"/>
      <protection locked="0"/>
    </xf>
    <xf numFmtId="0" fontId="0" fillId="4" borderId="18" xfId="0" applyFill="1" applyBorder="1" applyAlignment="1" applyProtection="1">
      <alignment horizontal="center"/>
      <protection locked="0"/>
    </xf>
    <xf numFmtId="0" fontId="0" fillId="4" borderId="19" xfId="0" applyFill="1" applyBorder="1" applyAlignment="1" applyProtection="1">
      <alignment horizontal="center"/>
      <protection locked="0"/>
    </xf>
    <xf numFmtId="0" fontId="24" fillId="5" borderId="21" xfId="0" applyFont="1" applyFill="1" applyBorder="1" applyAlignment="1" applyProtection="1">
      <alignment horizontal="center" vertical="center"/>
    </xf>
    <xf numFmtId="0" fontId="25" fillId="0" borderId="23" xfId="0" applyFont="1" applyBorder="1" applyAlignment="1">
      <alignment horizontal="center"/>
    </xf>
    <xf numFmtId="0" fontId="23" fillId="0" borderId="0" xfId="0" applyFont="1" applyFill="1" applyBorder="1" applyAlignment="1" applyProtection="1">
      <alignment horizontal="center"/>
    </xf>
    <xf numFmtId="0" fontId="0" fillId="0" borderId="22" xfId="0" applyBorder="1" applyAlignment="1">
      <alignment horizontal="center"/>
    </xf>
    <xf numFmtId="0" fontId="24" fillId="5" borderId="23" xfId="0" applyFont="1" applyFill="1" applyBorder="1" applyAlignment="1" applyProtection="1">
      <alignment horizontal="center" vertical="center"/>
    </xf>
    <xf numFmtId="0" fontId="25" fillId="0" borderId="22" xfId="0" applyFont="1" applyBorder="1" applyAlignment="1">
      <alignment horizontal="center"/>
    </xf>
    <xf numFmtId="0" fontId="21" fillId="0" borderId="21" xfId="0" applyFont="1" applyBorder="1" applyAlignment="1" applyProtection="1">
      <alignment horizontal="center"/>
    </xf>
    <xf numFmtId="0" fontId="0" fillId="0" borderId="23" xfId="0" applyFont="1" applyBorder="1" applyAlignment="1"/>
    <xf numFmtId="0" fontId="0" fillId="0" borderId="22" xfId="0" applyFont="1" applyBorder="1" applyAlignment="1"/>
    <xf numFmtId="1" fontId="20" fillId="5" borderId="21" xfId="2" applyNumberFormat="1" applyFont="1" applyFill="1" applyBorder="1" applyAlignment="1" applyProtection="1">
      <alignment horizontal="center" vertical="center" wrapText="1"/>
    </xf>
    <xf numFmtId="1" fontId="20" fillId="5" borderId="23" xfId="2" applyNumberFormat="1" applyFont="1" applyFill="1" applyBorder="1" applyAlignment="1" applyProtection="1">
      <alignment horizontal="center" vertical="center" wrapText="1"/>
    </xf>
    <xf numFmtId="1" fontId="20" fillId="5" borderId="22" xfId="2" applyNumberFormat="1" applyFont="1" applyFill="1" applyBorder="1" applyAlignment="1" applyProtection="1">
      <alignment horizontal="center" vertical="center" wrapText="1"/>
    </xf>
    <xf numFmtId="164" fontId="20" fillId="5" borderId="33" xfId="2" applyNumberFormat="1" applyFont="1" applyFill="1" applyBorder="1" applyAlignment="1" applyProtection="1">
      <alignment horizontal="center" vertical="center" wrapText="1"/>
    </xf>
    <xf numFmtId="164" fontId="20" fillId="5" borderId="48" xfId="2" applyNumberFormat="1" applyFont="1" applyFill="1" applyBorder="1" applyAlignment="1" applyProtection="1">
      <alignment horizontal="center" vertical="center" wrapText="1"/>
    </xf>
    <xf numFmtId="0" fontId="0" fillId="0" borderId="23" xfId="0" applyBorder="1" applyAlignment="1">
      <alignment horizontal="center"/>
    </xf>
    <xf numFmtId="0" fontId="22" fillId="0" borderId="58" xfId="0" applyFont="1" applyFill="1" applyBorder="1" applyProtection="1"/>
    <xf numFmtId="0" fontId="22" fillId="0" borderId="59" xfId="0" applyFont="1" applyFill="1" applyBorder="1" applyAlignment="1" applyProtection="1">
      <alignment horizontal="center"/>
      <protection locked="0"/>
    </xf>
    <xf numFmtId="0" fontId="22" fillId="0" borderId="38" xfId="0" applyFont="1" applyFill="1" applyBorder="1" applyProtection="1"/>
    <xf numFmtId="0" fontId="22" fillId="0" borderId="38" xfId="0" applyFont="1" applyFill="1" applyBorder="1" applyAlignment="1" applyProtection="1">
      <alignment horizontal="center"/>
      <protection locked="0"/>
    </xf>
    <xf numFmtId="171" fontId="22" fillId="0" borderId="30" xfId="0" applyNumberFormat="1" applyFont="1" applyFill="1" applyBorder="1" applyAlignment="1" applyProtection="1">
      <alignment horizontal="center"/>
      <protection locked="0"/>
    </xf>
    <xf numFmtId="0" fontId="22" fillId="0" borderId="38" xfId="0" applyFont="1" applyBorder="1" applyAlignment="1" applyProtection="1">
      <alignment horizontal="center"/>
    </xf>
    <xf numFmtId="0" fontId="22" fillId="0" borderId="30" xfId="0" applyFont="1" applyFill="1" applyBorder="1" applyAlignment="1" applyProtection="1">
      <alignment horizontal="center"/>
    </xf>
    <xf numFmtId="0" fontId="22" fillId="0" borderId="17" xfId="0" applyFont="1" applyFill="1" applyBorder="1" applyAlignment="1" applyProtection="1">
      <alignment horizontal="center" vertical="center"/>
      <protection locked="0"/>
    </xf>
    <xf numFmtId="0" fontId="20" fillId="0" borderId="30" xfId="0" applyFont="1" applyFill="1" applyBorder="1" applyAlignment="1">
      <alignment horizontal="center" vertical="center"/>
    </xf>
    <xf numFmtId="0" fontId="20" fillId="0" borderId="38" xfId="0" applyFont="1" applyFill="1" applyBorder="1" applyAlignment="1">
      <alignment horizontal="center" vertical="center"/>
    </xf>
    <xf numFmtId="0" fontId="22" fillId="0" borderId="49" xfId="0" applyFont="1" applyFill="1" applyBorder="1" applyAlignment="1" applyProtection="1">
      <alignment horizontal="center" vertical="center"/>
      <protection locked="0"/>
    </xf>
    <xf numFmtId="0" fontId="20" fillId="0" borderId="30" xfId="0" applyFont="1" applyBorder="1" applyAlignment="1">
      <alignment horizontal="center" vertical="center"/>
    </xf>
    <xf numFmtId="0" fontId="20" fillId="0" borderId="38" xfId="0" applyFont="1" applyBorder="1" applyAlignment="1">
      <alignment horizontal="center" vertical="center"/>
    </xf>
    <xf numFmtId="0" fontId="22" fillId="0" borderId="50" xfId="0" applyFont="1" applyFill="1" applyBorder="1" applyAlignment="1" applyProtection="1">
      <alignment horizontal="center" vertical="center"/>
      <protection locked="0"/>
    </xf>
    <xf numFmtId="0" fontId="22" fillId="0" borderId="0" xfId="0" applyFont="1" applyFill="1" applyBorder="1" applyAlignment="1" applyProtection="1">
      <alignment horizontal="left" wrapText="1"/>
      <protection locked="0"/>
    </xf>
    <xf numFmtId="0" fontId="1" fillId="3" borderId="38" xfId="0" applyFont="1" applyFill="1" applyBorder="1" applyAlignment="1">
      <alignment horizontal="center" vertical="center" wrapText="1"/>
    </xf>
    <xf numFmtId="165" fontId="1" fillId="0" borderId="38" xfId="0" applyNumberFormat="1" applyFont="1" applyFill="1" applyBorder="1" applyAlignment="1">
      <alignment horizontal="center" vertical="center" wrapText="1"/>
    </xf>
    <xf numFmtId="0" fontId="1" fillId="0" borderId="38" xfId="0" applyFont="1" applyFill="1" applyBorder="1" applyAlignment="1">
      <alignment horizontal="center" vertical="center" wrapText="1"/>
    </xf>
    <xf numFmtId="0" fontId="22" fillId="0" borderId="60" xfId="0" applyFont="1" applyFill="1" applyBorder="1" applyAlignment="1" applyProtection="1">
      <alignment horizontal="center" vertical="center"/>
      <protection locked="0"/>
    </xf>
    <xf numFmtId="0" fontId="22" fillId="0" borderId="46" xfId="0" applyFont="1" applyFill="1" applyBorder="1" applyAlignment="1" applyProtection="1">
      <alignment horizontal="center" vertical="center"/>
      <protection locked="0"/>
    </xf>
    <xf numFmtId="0" fontId="22" fillId="0" borderId="61" xfId="0" applyFont="1" applyFill="1" applyBorder="1" applyAlignment="1" applyProtection="1">
      <alignment horizontal="center" vertical="center"/>
      <protection locked="0"/>
    </xf>
    <xf numFmtId="0" fontId="22" fillId="0" borderId="47" xfId="0" applyFont="1" applyFill="1" applyBorder="1" applyAlignment="1" applyProtection="1">
      <alignment horizontal="center" vertical="center"/>
      <protection locked="0"/>
    </xf>
    <xf numFmtId="171" fontId="22" fillId="0" borderId="1" xfId="0" applyNumberFormat="1" applyFont="1" applyBorder="1" applyAlignment="1" applyProtection="1">
      <alignment horizontal="right"/>
      <protection locked="0"/>
    </xf>
    <xf numFmtId="167" fontId="1" fillId="0" borderId="0" xfId="0" applyNumberFormat="1" applyFont="1" applyFill="1" applyBorder="1" applyAlignment="1" applyProtection="1">
      <alignment horizontal="center" vertical="center"/>
    </xf>
    <xf numFmtId="0" fontId="31" fillId="0" borderId="0" xfId="0" applyFont="1" applyFill="1" applyBorder="1" applyProtection="1"/>
    <xf numFmtId="169" fontId="1" fillId="0" borderId="0" xfId="0" applyNumberFormat="1" applyFont="1" applyFill="1" applyBorder="1" applyAlignment="1" applyProtection="1">
      <alignment horizontal="center" vertical="center"/>
    </xf>
    <xf numFmtId="170" fontId="1" fillId="0" borderId="0" xfId="0" applyNumberFormat="1" applyFont="1" applyFill="1" applyBorder="1" applyAlignment="1" applyProtection="1">
      <alignment horizontal="center" vertical="center"/>
    </xf>
    <xf numFmtId="169" fontId="1" fillId="6" borderId="12" xfId="0" applyNumberFormat="1" applyFont="1" applyFill="1" applyBorder="1" applyAlignment="1" applyProtection="1">
      <alignment horizontal="center" vertical="center"/>
    </xf>
    <xf numFmtId="169" fontId="1" fillId="6" borderId="1" xfId="0" applyNumberFormat="1" applyFont="1" applyFill="1" applyBorder="1" applyAlignment="1" applyProtection="1">
      <alignment horizontal="center" vertical="center"/>
    </xf>
    <xf numFmtId="169" fontId="1" fillId="6" borderId="12" xfId="0" applyNumberFormat="1" applyFont="1" applyFill="1" applyBorder="1" applyAlignment="1">
      <alignment horizontal="center" vertical="center"/>
    </xf>
    <xf numFmtId="169" fontId="1" fillId="6" borderId="1" xfId="0" applyNumberFormat="1" applyFont="1" applyFill="1" applyBorder="1" applyAlignment="1">
      <alignment horizontal="center" vertical="center"/>
    </xf>
    <xf numFmtId="170" fontId="1" fillId="0" borderId="12" xfId="0" applyNumberFormat="1" applyFont="1" applyFill="1" applyBorder="1" applyAlignment="1" applyProtection="1">
      <alignment horizontal="center" vertical="center"/>
    </xf>
    <xf numFmtId="170" fontId="1" fillId="0" borderId="1" xfId="0" applyNumberFormat="1" applyFont="1" applyFill="1" applyBorder="1" applyAlignment="1" applyProtection="1">
      <alignment horizontal="center" vertical="center"/>
    </xf>
    <xf numFmtId="166" fontId="1" fillId="0" borderId="12" xfId="0" applyNumberFormat="1" applyFont="1" applyFill="1" applyBorder="1" applyAlignment="1">
      <alignment horizontal="center" vertical="center"/>
    </xf>
    <xf numFmtId="166" fontId="1" fillId="0" borderId="1" xfId="0" applyNumberFormat="1" applyFont="1" applyFill="1" applyBorder="1" applyAlignment="1">
      <alignment horizontal="center" vertical="center"/>
    </xf>
    <xf numFmtId="168" fontId="1" fillId="0" borderId="12" xfId="0" applyNumberFormat="1" applyFont="1" applyFill="1" applyBorder="1" applyAlignment="1">
      <alignment horizontal="center" vertical="center"/>
    </xf>
    <xf numFmtId="168" fontId="1" fillId="0" borderId="1" xfId="0" applyNumberFormat="1" applyFont="1" applyFill="1" applyBorder="1" applyAlignment="1">
      <alignment horizontal="center" vertical="center"/>
    </xf>
    <xf numFmtId="0" fontId="27" fillId="0" borderId="13" xfId="0" applyFont="1" applyFill="1" applyBorder="1" applyProtection="1"/>
    <xf numFmtId="164" fontId="29" fillId="0" borderId="13" xfId="2" applyNumberFormat="1" applyFont="1" applyFill="1" applyBorder="1" applyAlignment="1" applyProtection="1">
      <alignment horizontal="right"/>
      <protection locked="0"/>
    </xf>
    <xf numFmtId="0" fontId="31" fillId="0" borderId="13" xfId="0" applyFont="1" applyFill="1" applyBorder="1" applyProtection="1"/>
    <xf numFmtId="169" fontId="1" fillId="0" borderId="12" xfId="0" applyNumberFormat="1" applyFont="1" applyFill="1" applyBorder="1" applyAlignment="1" applyProtection="1">
      <alignment horizontal="center" vertical="center"/>
    </xf>
    <xf numFmtId="169" fontId="1" fillId="0" borderId="1" xfId="0" applyNumberFormat="1" applyFont="1" applyFill="1" applyBorder="1" applyAlignment="1" applyProtection="1">
      <alignment horizontal="center" vertical="center"/>
    </xf>
    <xf numFmtId="169" fontId="1" fillId="0" borderId="12" xfId="0" applyNumberFormat="1" applyFont="1" applyFill="1" applyBorder="1" applyAlignment="1">
      <alignment horizontal="center" vertical="center"/>
    </xf>
    <xf numFmtId="169" fontId="1" fillId="0" borderId="1" xfId="0" applyNumberFormat="1" applyFont="1" applyFill="1" applyBorder="1" applyAlignment="1">
      <alignment horizontal="center" vertical="center"/>
    </xf>
  </cellXfs>
  <cellStyles count="4">
    <cellStyle name="Hipervínculo" xfId="1" builtinId="8"/>
    <cellStyle name="Normal" xfId="0" builtinId="0"/>
    <cellStyle name="Normal 12 2" xfId="3"/>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ile>

<file path=xl/ctrlProps/ctrlProp2.xml><?xml version="1.0" encoding="utf-8"?>
<formControlPr xmlns="http://schemas.microsoft.com/office/spreadsheetml/2009/9/main" objectType="CheckBox"/>
</file>

<file path=xl/ctrlProps/ctrlProp3.xml><?xml version="1.0" encoding="utf-8"?>
<formControlPr xmlns="http://schemas.microsoft.com/office/spreadsheetml/2009/9/main" objectType="CheckBox"/>
</file>

<file path=xl/ctrlProps/ctrlProp4.xml><?xml version="1.0" encoding="utf-8"?>
<formControlPr xmlns="http://schemas.microsoft.com/office/spreadsheetml/2009/9/main" objectType="CheckBox" checked="Checked"/>
</file>

<file path=xl/ctrlProps/ctrlProp5.xml><?xml version="1.0" encoding="utf-8"?>
<formControlPr xmlns="http://schemas.microsoft.com/office/spreadsheetml/2009/9/main" objectType="CheckBox"/>
</file>

<file path=xl/ctrlProps/ctrlProp6.xml><?xml version="1.0" encoding="utf-8"?>
<formControlPr xmlns="http://schemas.microsoft.com/office/spreadsheetml/2009/9/main" objectType="CheckBox"/>
</file>

<file path=xl/ctrlProps/ctrlProp7.xml><?xml version="1.0" encoding="utf-8"?>
<formControlPr xmlns="http://schemas.microsoft.com/office/spreadsheetml/2009/9/main" objectType="CheckBox"/>
</file>

<file path=xl/ctrlProps/ctrlProp8.xml><?xml version="1.0" encoding="utf-8"?>
<formControlPr xmlns="http://schemas.microsoft.com/office/spreadsheetml/2009/9/main" objectType="CheckBox"/>
</file>

<file path=xl/ctrlProps/ctrlProp9.xml><?xml version="1.0" encoding="utf-8"?>
<formControlPr xmlns="http://schemas.microsoft.com/office/spreadsheetml/2009/9/main" objectType="CheckBox"/>
</file>

<file path=xl/ctrlProps/ctrlProp10.xml><?xml version="1.0" encoding="utf-8"?>
<formControlPr xmlns="http://schemas.microsoft.com/office/spreadsheetml/2009/9/main" objectType="CheckBox"/>
</file>

<file path=xl/ctrlProps/ctrlProp11.xml><?xml version="1.0" encoding="utf-8"?>
<formControlPr xmlns="http://schemas.microsoft.com/office/spreadsheetml/2009/9/main" objectType="CheckBox"/>
</file>

<file path=xl/ctrlProps/ctrlProp12.xml><?xml version="1.0" encoding="utf-8"?>
<formControlPr xmlns="http://schemas.microsoft.com/office/spreadsheetml/2009/9/main" objectType="CheckBox"/>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733425</xdr:colOff>
          <xdr:row>14</xdr:row>
          <xdr:rowOff>180975</xdr:rowOff>
        </xdr:from>
        <xdr:to>
          <xdr:col>0</xdr:col>
          <xdr:colOff>1038225</xdr:colOff>
          <xdr:row>16</xdr:row>
          <xdr:rowOff>19050</xdr:rowOff>
        </xdr:to>
        <xdr:sp macro="" textlink="">
          <xdr:nvSpPr>
            <xdr:cNvPr id="14337" name="Check Box 1" descr="MP10" hidden="1">
              <a:extLst>
                <a:ext uri="{63B3BB69-23CF-44E3-9099-C40C66FF867C}">
                  <a14:compatExt spid="_x0000_s143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733425</xdr:colOff>
          <xdr:row>19</xdr:row>
          <xdr:rowOff>180975</xdr:rowOff>
        </xdr:from>
        <xdr:to>
          <xdr:col>0</xdr:col>
          <xdr:colOff>1038225</xdr:colOff>
          <xdr:row>21</xdr:row>
          <xdr:rowOff>19050</xdr:rowOff>
        </xdr:to>
        <xdr:sp macro="" textlink="">
          <xdr:nvSpPr>
            <xdr:cNvPr id="14338" name="Check Box 2" descr="MP10" hidden="1">
              <a:extLst>
                <a:ext uri="{63B3BB69-23CF-44E3-9099-C40C66FF867C}">
                  <a14:compatExt spid="_x0000_s143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733425</xdr:colOff>
          <xdr:row>15</xdr:row>
          <xdr:rowOff>180975</xdr:rowOff>
        </xdr:from>
        <xdr:to>
          <xdr:col>0</xdr:col>
          <xdr:colOff>1038225</xdr:colOff>
          <xdr:row>17</xdr:row>
          <xdr:rowOff>19050</xdr:rowOff>
        </xdr:to>
        <xdr:sp macro="" textlink="">
          <xdr:nvSpPr>
            <xdr:cNvPr id="14339" name="Check Box 3" descr="MP10" hidden="1">
              <a:extLst>
                <a:ext uri="{63B3BB69-23CF-44E3-9099-C40C66FF867C}">
                  <a14:compatExt spid="_x0000_s143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733425</xdr:colOff>
          <xdr:row>20</xdr:row>
          <xdr:rowOff>171450</xdr:rowOff>
        </xdr:from>
        <xdr:to>
          <xdr:col>0</xdr:col>
          <xdr:colOff>1038225</xdr:colOff>
          <xdr:row>22</xdr:row>
          <xdr:rowOff>9525</xdr:rowOff>
        </xdr:to>
        <xdr:sp macro="" textlink="">
          <xdr:nvSpPr>
            <xdr:cNvPr id="14340" name="Check Box 4" descr="MP10" hidden="1">
              <a:extLst>
                <a:ext uri="{63B3BB69-23CF-44E3-9099-C40C66FF867C}">
                  <a14:compatExt spid="_x0000_s143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733425</xdr:colOff>
          <xdr:row>21</xdr:row>
          <xdr:rowOff>171450</xdr:rowOff>
        </xdr:from>
        <xdr:to>
          <xdr:col>0</xdr:col>
          <xdr:colOff>1038225</xdr:colOff>
          <xdr:row>23</xdr:row>
          <xdr:rowOff>9525</xdr:rowOff>
        </xdr:to>
        <xdr:sp macro="" textlink="">
          <xdr:nvSpPr>
            <xdr:cNvPr id="14341" name="Check Box 5" descr="MP10" hidden="1">
              <a:extLst>
                <a:ext uri="{63B3BB69-23CF-44E3-9099-C40C66FF867C}">
                  <a14:compatExt spid="_x0000_s143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733425</xdr:colOff>
          <xdr:row>18</xdr:row>
          <xdr:rowOff>180975</xdr:rowOff>
        </xdr:from>
        <xdr:to>
          <xdr:col>0</xdr:col>
          <xdr:colOff>1038225</xdr:colOff>
          <xdr:row>20</xdr:row>
          <xdr:rowOff>19050</xdr:rowOff>
        </xdr:to>
        <xdr:sp macro="" textlink="">
          <xdr:nvSpPr>
            <xdr:cNvPr id="14342" name="Check Box 6" descr="MP10" hidden="1">
              <a:extLst>
                <a:ext uri="{63B3BB69-23CF-44E3-9099-C40C66FF867C}">
                  <a14:compatExt spid="_x0000_s143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733425</xdr:colOff>
          <xdr:row>17</xdr:row>
          <xdr:rowOff>180975</xdr:rowOff>
        </xdr:from>
        <xdr:to>
          <xdr:col>0</xdr:col>
          <xdr:colOff>1038225</xdr:colOff>
          <xdr:row>19</xdr:row>
          <xdr:rowOff>19050</xdr:rowOff>
        </xdr:to>
        <xdr:sp macro="" textlink="">
          <xdr:nvSpPr>
            <xdr:cNvPr id="14343" name="Check Box 7" descr="MP10" hidden="1">
              <a:extLst>
                <a:ext uri="{63B3BB69-23CF-44E3-9099-C40C66FF867C}">
                  <a14:compatExt spid="_x0000_s143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733425</xdr:colOff>
          <xdr:row>16</xdr:row>
          <xdr:rowOff>180975</xdr:rowOff>
        </xdr:from>
        <xdr:to>
          <xdr:col>0</xdr:col>
          <xdr:colOff>1038225</xdr:colOff>
          <xdr:row>18</xdr:row>
          <xdr:rowOff>19050</xdr:rowOff>
        </xdr:to>
        <xdr:sp macro="" textlink="">
          <xdr:nvSpPr>
            <xdr:cNvPr id="14344" name="Check Box 8" descr="MP10" hidden="1">
              <a:extLst>
                <a:ext uri="{63B3BB69-23CF-44E3-9099-C40C66FF867C}">
                  <a14:compatExt spid="_x0000_s143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733425</xdr:colOff>
          <xdr:row>22</xdr:row>
          <xdr:rowOff>171450</xdr:rowOff>
        </xdr:from>
        <xdr:to>
          <xdr:col>0</xdr:col>
          <xdr:colOff>1038225</xdr:colOff>
          <xdr:row>24</xdr:row>
          <xdr:rowOff>9525</xdr:rowOff>
        </xdr:to>
        <xdr:sp macro="" textlink="">
          <xdr:nvSpPr>
            <xdr:cNvPr id="14345" name="Check Box 9" descr="MP10" hidden="1">
              <a:extLst>
                <a:ext uri="{63B3BB69-23CF-44E3-9099-C40C66FF867C}">
                  <a14:compatExt spid="_x0000_s143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733425</xdr:colOff>
          <xdr:row>24</xdr:row>
          <xdr:rowOff>171450</xdr:rowOff>
        </xdr:from>
        <xdr:to>
          <xdr:col>0</xdr:col>
          <xdr:colOff>1038225</xdr:colOff>
          <xdr:row>26</xdr:row>
          <xdr:rowOff>9525</xdr:rowOff>
        </xdr:to>
        <xdr:sp macro="" textlink="">
          <xdr:nvSpPr>
            <xdr:cNvPr id="14346" name="Check Box 10" descr="MP10" hidden="1">
              <a:extLst>
                <a:ext uri="{63B3BB69-23CF-44E3-9099-C40C66FF867C}">
                  <a14:compatExt spid="_x0000_s143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733425</xdr:colOff>
          <xdr:row>23</xdr:row>
          <xdr:rowOff>171450</xdr:rowOff>
        </xdr:from>
        <xdr:to>
          <xdr:col>0</xdr:col>
          <xdr:colOff>1038225</xdr:colOff>
          <xdr:row>25</xdr:row>
          <xdr:rowOff>9525</xdr:rowOff>
        </xdr:to>
        <xdr:sp macro="" textlink="">
          <xdr:nvSpPr>
            <xdr:cNvPr id="14347" name="Check Box 11" descr="MP10" hidden="1">
              <a:extLst>
                <a:ext uri="{63B3BB69-23CF-44E3-9099-C40C66FF867C}">
                  <a14:compatExt spid="_x0000_s143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733425</xdr:colOff>
          <xdr:row>25</xdr:row>
          <xdr:rowOff>171450</xdr:rowOff>
        </xdr:from>
        <xdr:to>
          <xdr:col>0</xdr:col>
          <xdr:colOff>1038225</xdr:colOff>
          <xdr:row>27</xdr:row>
          <xdr:rowOff>9525</xdr:rowOff>
        </xdr:to>
        <xdr:sp macro="" textlink="">
          <xdr:nvSpPr>
            <xdr:cNvPr id="14348" name="Check Box 12" descr="MP10" hidden="1">
              <a:extLst>
                <a:ext uri="{63B3BB69-23CF-44E3-9099-C40C66FF867C}">
                  <a14:compatExt spid="_x0000_s143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isabel.leiva/AppData/Local/Microsoft/Windows/Temporary%20Internet%20Files/Content.Outlook/PW6F9UPS/Copia%20de%20Ficha%20datos%20calidad%20del%20aire%20DNA_Datos%20Crudos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isabel.leiva/AppData/Local/Microsoft/Windows/Temporary%20Internet%20Files/Content.Outlook/PW6F9UPS/Ficha%20datos%20calidad%20del%20aire%20DNA_DatosValidados%2015-12-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Hoja10"/>
      <sheetName val="Metadata"/>
      <sheetName val="Datos Estación"/>
      <sheetName val="Registros Crudos NOx-NO-NO2"/>
      <sheetName val="Registros Crudos CO"/>
      <sheetName val="Registros Crudos O3"/>
      <sheetName val="Registros Crudos SO2"/>
      <sheetName val="Registros Crudos MP10"/>
      <sheetName val="Registros Crudos MP2,5"/>
      <sheetName val="Registros MPS"/>
      <sheetName val="Registros Cr"/>
      <sheetName val="Registros V"/>
      <sheetName val="Registros Ni"/>
      <sheetName val="Registros Pb"/>
      <sheetName val="Registros Fe"/>
    </sheetNames>
    <sheetDataSet>
      <sheetData sheetId="0"/>
      <sheetData sheetId="1">
        <row r="2">
          <cell r="A2" t="str">
            <v>2.a</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Hoja10"/>
      <sheetName val="Metadata"/>
      <sheetName val="Datos Estación"/>
      <sheetName val="Registros de NOx-NO-NO2"/>
      <sheetName val="Registros O3"/>
      <sheetName val="Registros SO2"/>
      <sheetName val="Registros MP10"/>
      <sheetName val="Registros MPS"/>
      <sheetName val="Registros hierro en MPS"/>
      <sheetName val="Registros Fe"/>
      <sheetName val="Registros Pb"/>
      <sheetName val="Registros Cr"/>
      <sheetName val="Registros V"/>
      <sheetName val="Registros Ni"/>
    </sheetNames>
    <sheetDataSet>
      <sheetData sheetId="0">
        <row r="2">
          <cell r="A2" t="str">
            <v>Andersen Instruments RAAS10-100</v>
          </cell>
        </row>
        <row r="3">
          <cell r="A3" t="str">
            <v>Andersen Instruments RAAS10-200</v>
          </cell>
        </row>
        <row r="4">
          <cell r="A4" t="str">
            <v>Andersen Instruments RAAS10-300</v>
          </cell>
        </row>
        <row r="5">
          <cell r="A5" t="str">
            <v>BGI Model PQ100</v>
          </cell>
        </row>
        <row r="6">
          <cell r="A6" t="str">
            <v>BGI Model PQ200</v>
          </cell>
        </row>
        <row r="7">
          <cell r="A7" t="str">
            <v>Ecotech Model 3000 PM10 High Volume Sampler</v>
          </cell>
        </row>
        <row r="8">
          <cell r="A8" t="str">
            <v>New Star Environmental Model NS-6070</v>
          </cell>
        </row>
        <row r="9">
          <cell r="A9" t="str">
            <v>Oregon DEQ Medium volume sampler</v>
          </cell>
        </row>
        <row r="10">
          <cell r="A10" t="str">
            <v>Rupprecht &amp; Patashnick Partisol® 2000</v>
          </cell>
        </row>
        <row r="11">
          <cell r="A11" t="str">
            <v>R &amp; P Partisol®-FRM 2000</v>
          </cell>
        </row>
        <row r="12">
          <cell r="A12" t="str">
            <v>R &amp; P Partisol®-Plus 2025 Seq.</v>
          </cell>
        </row>
        <row r="13">
          <cell r="A13" t="str">
            <v>Sierra-Andersen/GMW 1200</v>
          </cell>
        </row>
        <row r="14">
          <cell r="A14" t="str">
            <v>Sierra-Andersen/GMW 321-B</v>
          </cell>
        </row>
        <row r="15">
          <cell r="A15" t="str">
            <v>Sierra-Andersen/GMW 321-C</v>
          </cell>
        </row>
        <row r="16">
          <cell r="A16" t="str">
            <v>Sierra-Andersen/GMW SA241, SA241M Dichot.</v>
          </cell>
        </row>
        <row r="17">
          <cell r="A17" t="str">
            <v>Thermo Scientific Partisol® 2000</v>
          </cell>
        </row>
        <row r="18">
          <cell r="A18" t="str">
            <v>Thermo Scientific Partisol® 2000-D, Partisol® 2000i-D</v>
          </cell>
        </row>
        <row r="19">
          <cell r="A19" t="str">
            <v>Thermo Scientific Partisol® 2000-FRM, Partisol® 2000i</v>
          </cell>
        </row>
        <row r="20">
          <cell r="A20" t="str">
            <v>Thermo Scientific Partisol®-Plus 2025 Seq., Partisol® 2025i Seq</v>
          </cell>
        </row>
        <row r="21">
          <cell r="A21" t="str">
            <v>Thermo Scientific Partisol®-Plus 2025-D Seq., Partisol® 2025i-D Seq</v>
          </cell>
        </row>
        <row r="22">
          <cell r="A22" t="str">
            <v>Tisch Environmental Model TE-6070</v>
          </cell>
        </row>
        <row r="23">
          <cell r="A23" t="str">
            <v>W&amp;A/Thermo Electron Model 600 HVL</v>
          </cell>
        </row>
        <row r="24">
          <cell r="A24" t="str">
            <v>Andersen Instruments FH62I-N Beta</v>
          </cell>
        </row>
        <row r="25">
          <cell r="A25" t="str">
            <v>DKK-TOA FPM-222/222C/223/223C</v>
          </cell>
        </row>
        <row r="26">
          <cell r="A26" t="str">
            <v>DKK-TOA DUB-222(S)/223(S)</v>
          </cell>
        </row>
        <row r="27">
          <cell r="A27" t="str">
            <v>Environnement S.A. MP101M Beta</v>
          </cell>
        </row>
        <row r="28">
          <cell r="A28" t="str">
            <v>Horiba APDA-371</v>
          </cell>
        </row>
        <row r="29">
          <cell r="A29" t="str">
            <v>Met One BAM1020, GBAM1020, BAM1020-1, GBAM1020-1 Beta</v>
          </cell>
        </row>
        <row r="30">
          <cell r="A30" t="str">
            <v>Opsis SM200</v>
          </cell>
        </row>
        <row r="31">
          <cell r="A31" t="str">
            <v>R &amp; P TEOM® 1400, 1400a</v>
          </cell>
        </row>
        <row r="32">
          <cell r="A32" t="str">
            <v>SWAM 5a Dual Channel Monitor</v>
          </cell>
        </row>
        <row r="33">
          <cell r="A33" t="str">
            <v>Teledyne Model 602 BetaPLUS Particle Measurement System</v>
          </cell>
        </row>
        <row r="34">
          <cell r="A34" t="str">
            <v>Thermo Andersen Series FH 62 C14 Beta Monitor, 5014i Beta</v>
          </cell>
        </row>
        <row r="35">
          <cell r="A35" t="str">
            <v>Thermo Scientific TEOM® 1400AB, 1405</v>
          </cell>
        </row>
        <row r="36">
          <cell r="A36" t="str">
            <v>Thermo Scientific TEOM® 1405-DF with FDMS®</v>
          </cell>
        </row>
        <row r="37">
          <cell r="A37" t="str">
            <v>W&amp;A/Thermo Electron 650 Beta Gauge</v>
          </cell>
        </row>
        <row r="38">
          <cell r="A38" t="str">
            <v>Andersen Model RAAS2.5-200 Audit</v>
          </cell>
        </row>
        <row r="39">
          <cell r="A39" t="str">
            <v>BGI PQ200/200A</v>
          </cell>
        </row>
        <row r="40">
          <cell r="A40" t="str">
            <v>BGI PQ200-VSCC™ or PQ200A-VSCC™</v>
          </cell>
        </row>
        <row r="41">
          <cell r="A41" t="str">
            <v>BGI PQ200-VSCC™ or PQ200A-VSCC™</v>
          </cell>
        </row>
        <row r="42">
          <cell r="A42" t="str">
            <v>Graseby Andersen RAAS2.5-100</v>
          </cell>
        </row>
        <row r="43">
          <cell r="A43" t="str">
            <v>Graseby Andersen RAAS2.5-300</v>
          </cell>
        </row>
        <row r="44">
          <cell r="A44" t="str">
            <v>R &amp; P Partisol®-FRM 2000 PM-2.5</v>
          </cell>
        </row>
        <row r="45">
          <cell r="A45" t="str">
            <v>R &amp; P Partisol®-FRM 2000 PM-2.5 [FEM]</v>
          </cell>
        </row>
        <row r="46">
          <cell r="A46" t="str">
            <v>R &amp; P Partisol®-FRM 2000 PM-2.5 [FEM],</v>
          </cell>
        </row>
        <row r="47">
          <cell r="A47" t="str">
            <v>R &amp; P Partisol® 2000 PM-2.5 Audit</v>
          </cell>
        </row>
        <row r="48">
          <cell r="A48" t="str">
            <v>R &amp; P Partisol® 2000 PM-2.5 FEM Audit</v>
          </cell>
        </row>
        <row r="49">
          <cell r="A49" t="str">
            <v>R &amp; P Partisol® 2000 PM-2.5 FEM Audit</v>
          </cell>
        </row>
        <row r="50">
          <cell r="A50" t="str">
            <v>R &amp; P Partisol®-Plus 2025 PM-2.5 Seq.</v>
          </cell>
        </row>
        <row r="51">
          <cell r="A51" t="str">
            <v>R &amp; P Partisol®-Plus 2025 PM-2.5 [FEM] Seq.</v>
          </cell>
        </row>
        <row r="52">
          <cell r="A52" t="str">
            <v>R &amp; P Partisol®-Plus 2025 PM-2.5 [FEM] Seq.</v>
          </cell>
        </row>
        <row r="53">
          <cell r="A53" t="str">
            <v>Thermo Electron RAAS2.5-100 FEM</v>
          </cell>
        </row>
        <row r="54">
          <cell r="A54" t="str">
            <v>Thermo Electron RAAS2.5-100 FEM</v>
          </cell>
        </row>
        <row r="55">
          <cell r="A55" t="str">
            <v>Thermo Electron RAAS2.5-200 FEM</v>
          </cell>
        </row>
        <row r="56">
          <cell r="A56" t="str">
            <v>Thermo Electron RAAS2.5-200 FEM</v>
          </cell>
        </row>
        <row r="57">
          <cell r="A57" t="str">
            <v>Thermo Electron RAAS2.5-300 FEM</v>
          </cell>
        </row>
        <row r="58">
          <cell r="A58" t="str">
            <v>Thermo Electron RAAS2.5-300 FEM</v>
          </cell>
        </row>
        <row r="59">
          <cell r="A59" t="str">
            <v>Thermo Environmental Model 605 CAPS</v>
          </cell>
        </row>
        <row r="60">
          <cell r="A60" t="str">
            <v>Thermo Scientific Partisol® 2000-D Dichot., Partisol® 2000i-D Dichot.</v>
          </cell>
        </row>
        <row r="61">
          <cell r="A61" t="str">
            <v>Thermo Scientific Dichot. Partisol®-Plus Model 2025-D Seq., Partisol®
2025i-D Dichot. Seq.</v>
          </cell>
        </row>
        <row r="62">
          <cell r="A62" t="str">
            <v>Thermo Scientific Partisol® 2000-FRM, Partisol® 2000i</v>
          </cell>
        </row>
        <row r="63">
          <cell r="A63" t="str">
            <v>Thermo Scientific Partisol® 2000-FRM, Partisol® 2000i</v>
          </cell>
        </row>
        <row r="64">
          <cell r="A64" t="str">
            <v>Thermo Scientific Partisol®-Plus 2025 Seq., Partisol® 2025i Seq</v>
          </cell>
        </row>
        <row r="65">
          <cell r="A65" t="str">
            <v>Thermo Scientific Partisol®-Plus 2025 Seq., Partisol® 2025i Seq</v>
          </cell>
        </row>
        <row r="66">
          <cell r="A66" t="str">
            <v>URG-MASS100</v>
          </cell>
        </row>
        <row r="67">
          <cell r="A67" t="str">
            <v>URG-MASS300</v>
          </cell>
        </row>
        <row r="68">
          <cell r="A68" t="str">
            <v>Environnement s.a. Model MP101M PM2.5 Beta Attenuation Monitor</v>
          </cell>
        </row>
        <row r="69">
          <cell r="A69" t="str">
            <v>Grimm Model EDM 180 PM2.5 Monitor</v>
          </cell>
        </row>
        <row r="70">
          <cell r="A70" t="str">
            <v>Horiba APDA-371</v>
          </cell>
        </row>
        <row r="71">
          <cell r="A71" t="str">
            <v>Met One BAM-1020 PM-2.5 [FEM]</v>
          </cell>
        </row>
        <row r="72">
          <cell r="A72" t="str">
            <v>Met One BAM-1022 Real Time Beta Attenuation Mass Monitor</v>
          </cell>
        </row>
        <row r="73">
          <cell r="A73" t="str">
            <v>Thermo Scientific FH62C14-DHS Continuous, 5014i</v>
          </cell>
        </row>
        <row r="74">
          <cell r="A74" t="str">
            <v>Opsis SM200</v>
          </cell>
        </row>
        <row r="75">
          <cell r="A75" t="str">
            <v>SWAM 5a Dual Channel Monitor</v>
          </cell>
        </row>
        <row r="76">
          <cell r="A76" t="str">
            <v>Teledyne Model 602 BetaPLUS Particle Measurement System</v>
          </cell>
        </row>
        <row r="77">
          <cell r="A77" t="str">
            <v>Thermo Scientific Model 5030i Sharp, 5030 SHARP</v>
          </cell>
        </row>
        <row r="78">
          <cell r="A78" t="str">
            <v>Thermo Scientific TEOM® 1400a with Series 8500C FDMS®</v>
          </cell>
        </row>
        <row r="79">
          <cell r="A79" t="str">
            <v>Thermo Scientific TEOM® 1405-DF Dichot. with FDMS®</v>
          </cell>
        </row>
        <row r="80">
          <cell r="A80" t="str">
            <v>Tisch Environmental TE-EDM 180 PM2.5</v>
          </cell>
        </row>
        <row r="81">
          <cell r="A81" t="str">
            <v>BGI Inc. Model PQ200 PM10-2.5 sampler pair</v>
          </cell>
        </row>
        <row r="82">
          <cell r="A82" t="str">
            <v>Thermo Scientific Partisol® 2000-FRM sampler pair, Partisol® 2000i
sampler pair</v>
          </cell>
        </row>
        <row r="83">
          <cell r="A83" t="str">
            <v>Thermo Scientific Partisol®-Plus 2025 Seq. sampler pair, Partisol® 2025i
Seq sampler pair</v>
          </cell>
        </row>
        <row r="84">
          <cell r="A84" t="str">
            <v>Thermo Scientific Partisol® 2000-D Dichot., Partisol® 2000i-D Dichot.</v>
          </cell>
        </row>
        <row r="85">
          <cell r="A85" t="str">
            <v>Thermo Scientific Dichot. Partisol®-Plus Model 2025-D Seq., Partisol®
2025i-D Dichot. Seq.</v>
          </cell>
        </row>
        <row r="86">
          <cell r="A86" t="str">
            <v>Met One Instruments BAM-1020 System</v>
          </cell>
        </row>
        <row r="87">
          <cell r="A87" t="str">
            <v>SWAM 5a Dual Channel Monitor</v>
          </cell>
        </row>
        <row r="88">
          <cell r="A88" t="str">
            <v>Teledyne Model 602 BetaPLUS Particle Measurement System</v>
          </cell>
        </row>
        <row r="89">
          <cell r="A89" t="str">
            <v>Thermo Scientific TEOM® 1405-DF with FDMS®</v>
          </cell>
        </row>
        <row r="90">
          <cell r="A90" t="str">
            <v>Advanced Pollution Instr. 100</v>
          </cell>
        </row>
        <row r="91">
          <cell r="A91" t="str">
            <v>Advanced Pollution Instr. 100A/100AS</v>
          </cell>
        </row>
        <row r="92">
          <cell r="A92" t="str">
            <v>Asarco 500</v>
          </cell>
        </row>
        <row r="93">
          <cell r="A93" t="str">
            <v>Beckman 953</v>
          </cell>
        </row>
        <row r="94">
          <cell r="A94" t="str">
            <v>Bendix 8303</v>
          </cell>
        </row>
        <row r="95">
          <cell r="A95" t="str">
            <v>Casella ML9850, ML9850B, CM2050, CM2050B</v>
          </cell>
        </row>
        <row r="96">
          <cell r="A96" t="str">
            <v>Columbia Scientific Industries 5700</v>
          </cell>
        </row>
        <row r="97">
          <cell r="A97" t="str">
            <v>Dasibi 4108</v>
          </cell>
        </row>
        <row r="98">
          <cell r="A98" t="str">
            <v>DKK-TOA Corp. GFS-32</v>
          </cell>
        </row>
        <row r="99">
          <cell r="A99" t="str">
            <v>DKK-TOA Corp. GFS-112E, GFS-112E-1</v>
          </cell>
        </row>
        <row r="100">
          <cell r="A100" t="str">
            <v>DKK-TOA Corp. GFS-312E</v>
          </cell>
        </row>
        <row r="101">
          <cell r="A101" t="str">
            <v>Ecotech ML9850/EC9850, ML9850B/EC9850B</v>
          </cell>
        </row>
        <row r="102">
          <cell r="A102" t="str">
            <v>Ecotech EC9850T</v>
          </cell>
        </row>
        <row r="103">
          <cell r="A103" t="str">
            <v>Ecotech Serinus 50</v>
          </cell>
        </row>
        <row r="104">
          <cell r="A104" t="str">
            <v>Environnement S.A AF21M</v>
          </cell>
        </row>
        <row r="105">
          <cell r="A105" t="str">
            <v>Environnement S.A AF22M</v>
          </cell>
        </row>
        <row r="106">
          <cell r="A106" t="str">
            <v>Environnement S.A. SANOA</v>
          </cell>
        </row>
        <row r="107">
          <cell r="A107" t="str">
            <v>Horiba Model APSA-360/APSA-360ACE</v>
          </cell>
        </row>
        <row r="108">
          <cell r="A108" t="str">
            <v>Horiba Model APSA-370</v>
          </cell>
        </row>
        <row r="109">
          <cell r="A109" t="str">
            <v>Lear Siegler AM2020</v>
          </cell>
        </row>
        <row r="110">
          <cell r="A110" t="str">
            <v>Lear Siegler SM1000</v>
          </cell>
        </row>
        <row r="111">
          <cell r="A111" t="str">
            <v>Meloy SA185-2A</v>
          </cell>
        </row>
        <row r="112">
          <cell r="A112" t="str">
            <v>Meloy SA285E</v>
          </cell>
        </row>
        <row r="113">
          <cell r="A113" t="str">
            <v>Meloy SA700</v>
          </cell>
        </row>
        <row r="114">
          <cell r="A114" t="str">
            <v>Monitor Labs 8450</v>
          </cell>
        </row>
        <row r="115">
          <cell r="A115" t="str">
            <v>Monitor Labs or Lear Siegler 8850</v>
          </cell>
        </row>
        <row r="116">
          <cell r="A116" t="str">
            <v>Monitor Labs or Lear Siegler 8850S</v>
          </cell>
        </row>
        <row r="117">
          <cell r="A117" t="str">
            <v>Opsis AB OPS50</v>
          </cell>
        </row>
        <row r="118">
          <cell r="A118" t="str">
            <v>Opsis AR 500, System 300 (open path)</v>
          </cell>
        </row>
        <row r="119">
          <cell r="A119" t="str">
            <v>Philips PW9700</v>
          </cell>
        </row>
        <row r="120">
          <cell r="A120" t="str">
            <v>Philips PW9755</v>
          </cell>
        </row>
        <row r="121">
          <cell r="A121" t="str">
            <v>recordum airpointer system</v>
          </cell>
        </row>
        <row r="122">
          <cell r="A122" t="str">
            <v>SERES SF 2000 G</v>
          </cell>
        </row>
        <row r="123">
          <cell r="A123" t="str">
            <v>SIR S.A. S-5001</v>
          </cell>
        </row>
        <row r="124">
          <cell r="A124" t="str">
            <v>recordum airpointer system</v>
          </cell>
        </row>
        <row r="125">
          <cell r="A125" t="str">
            <v>Teledyne Advanced Pollution Inst. 100A, 100 AS, 100E, 100EU, T100, T100U</v>
          </cell>
        </row>
        <row r="126">
          <cell r="A126" t="str">
            <v>Teledyne Analytical Instruments 6400A</v>
          </cell>
        </row>
        <row r="127">
          <cell r="A127" t="str">
            <v>Teledyne Analytical Instruments 6400E</v>
          </cell>
        </row>
        <row r="128">
          <cell r="A128" t="str">
            <v>Teledyne Monitor Labs ML9850, ML9850B</v>
          </cell>
        </row>
        <row r="129">
          <cell r="A129" t="str">
            <v>Teledyne Monitor Labs TML-50</v>
          </cell>
        </row>
        <row r="130">
          <cell r="A130" t="str">
            <v>Thermo Electron 43</v>
          </cell>
        </row>
        <row r="131">
          <cell r="A131" t="str">
            <v>Thermo Electron 43A, 43C-TLE, 43i</v>
          </cell>
        </row>
        <row r="132">
          <cell r="A132" t="str">
            <v>Thermo Environmental Instruments 43B, 43C</v>
          </cell>
        </row>
        <row r="133">
          <cell r="A133" t="str">
            <v>Wedding 1040</v>
          </cell>
        </row>
        <row r="134">
          <cell r="A134" t="str">
            <v>2B Technologies Model 202</v>
          </cell>
        </row>
        <row r="135">
          <cell r="A135" t="str">
            <v>2B Technologies Model 211</v>
          </cell>
        </row>
        <row r="136">
          <cell r="A136" t="str">
            <v>Advanced Pollution Instr. 400/400A/400E</v>
          </cell>
        </row>
        <row r="137">
          <cell r="A137" t="str">
            <v>Beckman 950A</v>
          </cell>
        </row>
        <row r="138">
          <cell r="A138" t="str">
            <v>Bendix 8002</v>
          </cell>
        </row>
        <row r="139">
          <cell r="A139" t="str">
            <v>Casella ML9810, ML9810B, ML9811, ML9812, CM2010, CM2010B, CM2011, CM2012</v>
          </cell>
        </row>
        <row r="140">
          <cell r="A140" t="str">
            <v>Columbia Scientific Industries 2000</v>
          </cell>
        </row>
        <row r="141">
          <cell r="A141" t="str">
            <v>Dasibi 1003-AH, -PC, -RS</v>
          </cell>
        </row>
        <row r="142">
          <cell r="A142" t="str">
            <v>Dasibi 1008-AH, -PC, -RS</v>
          </cell>
        </row>
        <row r="143">
          <cell r="A143" t="str">
            <v>DKK-TOA Corp. GUX-113E, GUX-113E-1</v>
          </cell>
        </row>
        <row r="144">
          <cell r="A144" t="str">
            <v>DKK-TOA Corp. GUX-313E</v>
          </cell>
        </row>
        <row r="145">
          <cell r="A145" t="str">
            <v>Ecotech ML9810/EC9810, -9810B, -9811, -9812</v>
          </cell>
        </row>
        <row r="146">
          <cell r="A146" t="str">
            <v>Ecotech Serinus 10</v>
          </cell>
        </row>
        <row r="147">
          <cell r="A147" t="str">
            <v>Environics 300</v>
          </cell>
        </row>
        <row r="148">
          <cell r="A148" t="str">
            <v>Environnement S.A O341M</v>
          </cell>
        </row>
        <row r="149">
          <cell r="A149" t="str">
            <v>Environnement S.A O342M</v>
          </cell>
        </row>
        <row r="150">
          <cell r="A150" t="str">
            <v>Environnement S.A SANOA</v>
          </cell>
        </row>
        <row r="151">
          <cell r="A151" t="str">
            <v>Horiba APOA-360</v>
          </cell>
        </row>
        <row r="152">
          <cell r="A152" t="str">
            <v>Horiba APOA-370</v>
          </cell>
        </row>
        <row r="153">
          <cell r="A153" t="str">
            <v>McMillan 1100-1</v>
          </cell>
        </row>
        <row r="154">
          <cell r="A154" t="str">
            <v>McMillan 1100-2</v>
          </cell>
        </row>
        <row r="155">
          <cell r="A155" t="str">
            <v>McMillan 1100-3</v>
          </cell>
        </row>
        <row r="156">
          <cell r="A156" t="str">
            <v>Meloy OA325-2R</v>
          </cell>
        </row>
        <row r="157">
          <cell r="A157" t="str">
            <v>Meloy OA350-2R</v>
          </cell>
        </row>
        <row r="158">
          <cell r="A158" t="str">
            <v>Monitor Labs 8410E</v>
          </cell>
        </row>
        <row r="159">
          <cell r="A159" t="str">
            <v>Monitor Labs or Lear Siegler 8810</v>
          </cell>
        </row>
        <row r="160">
          <cell r="A160" t="str">
            <v>Opsis AB OPS10</v>
          </cell>
        </row>
        <row r="161">
          <cell r="A161" t="str">
            <v>Opsis AR 500, System 300 (open path)</v>
          </cell>
        </row>
        <row r="162">
          <cell r="A162" t="str">
            <v>PCI Ozone Corp. LC-12</v>
          </cell>
        </row>
        <row r="163">
          <cell r="A163" t="str">
            <v>Philips PW9771</v>
          </cell>
        </row>
        <row r="164">
          <cell r="A164" t="str">
            <v>recordum airpointer system</v>
          </cell>
        </row>
        <row r="165">
          <cell r="A165" t="str">
            <v>Seres Model OZ 2000 G</v>
          </cell>
        </row>
        <row r="166">
          <cell r="A166" t="str">
            <v>SIR S.A. S-5014</v>
          </cell>
        </row>
        <row r="167">
          <cell r="A167" t="str">
            <v>Tanabyte 722, 723, 724, 725, 726</v>
          </cell>
        </row>
        <row r="168">
          <cell r="A168" t="str">
            <v>Teledyne Advanced Pollution Instr. 265E, T265</v>
          </cell>
        </row>
        <row r="169">
          <cell r="A169" t="str">
            <v>Teledyne Advanced Pollution Instr. 400, 400A, 400E, T400</v>
          </cell>
        </row>
        <row r="170">
          <cell r="A170" t="str">
            <v>Teledyne Advanced Pollution Instr. T204</v>
          </cell>
        </row>
        <row r="171">
          <cell r="A171" t="str">
            <v>Teledyne Monitor Labs ML9810/9810B, ML9811, ML9812</v>
          </cell>
        </row>
        <row r="172">
          <cell r="A172" t="str">
            <v>Teledyne Monitor Labs TML-10</v>
          </cell>
        </row>
        <row r="173">
          <cell r="A173" t="str">
            <v>Thermo Electron or Thermo Environmental Instruments 49, 49C, 49i</v>
          </cell>
        </row>
        <row r="174">
          <cell r="A174" t="str">
            <v>Wedding 1010</v>
          </cell>
        </row>
        <row r="175">
          <cell r="A175" t="str">
            <v>Beckman 866</v>
          </cell>
        </row>
        <row r="176">
          <cell r="A176" t="str">
            <v>Bendix 8501-5CA</v>
          </cell>
        </row>
        <row r="177">
          <cell r="A177" t="str">
            <v>Casella ML9830, ML9830B, CM2030, CM2030B</v>
          </cell>
        </row>
        <row r="178">
          <cell r="A178" t="str">
            <v>Dasibi 3003</v>
          </cell>
        </row>
        <row r="179">
          <cell r="A179" t="str">
            <v>Dasibi 3008</v>
          </cell>
        </row>
        <row r="180">
          <cell r="A180" t="str">
            <v>DKK-TOA Corp. GFC-311E</v>
          </cell>
        </row>
        <row r="181">
          <cell r="A181" t="str">
            <v>Ecotech Serinus 30</v>
          </cell>
        </row>
        <row r="182">
          <cell r="A182" t="str">
            <v>Ecotech ML9830/EC9830, ML9830B/EC9830B</v>
          </cell>
        </row>
        <row r="183">
          <cell r="A183" t="str">
            <v>Ecotech EC9830T</v>
          </cell>
        </row>
        <row r="184">
          <cell r="A184" t="str">
            <v>Environnement S.A CO11M</v>
          </cell>
        </row>
        <row r="185">
          <cell r="A185" t="str">
            <v>Environnement S.A CO12M</v>
          </cell>
        </row>
        <row r="186">
          <cell r="A186" t="str">
            <v>Horiba AQM-10, -11, -12</v>
          </cell>
        </row>
        <row r="187">
          <cell r="A187" t="str">
            <v>Horiba 300E/300SE</v>
          </cell>
        </row>
        <row r="188">
          <cell r="A188" t="str">
            <v>Horiba APMA-360</v>
          </cell>
        </row>
        <row r="189">
          <cell r="A189" t="str">
            <v>Horiba APMA-370</v>
          </cell>
        </row>
        <row r="190">
          <cell r="A190" t="str">
            <v>MASS – CO 1 (Massachusetts)</v>
          </cell>
        </row>
        <row r="191">
          <cell r="A191" t="str">
            <v>Monitor Labs 8310</v>
          </cell>
        </row>
        <row r="192">
          <cell r="A192" t="str">
            <v>Monitor Labs or Lear Siegler 8830</v>
          </cell>
        </row>
        <row r="193">
          <cell r="A193" t="str">
            <v>MSA 202S</v>
          </cell>
        </row>
        <row r="194">
          <cell r="A194" t="str">
            <v>Opsis AB OPS 30</v>
          </cell>
        </row>
        <row r="195">
          <cell r="A195" t="str">
            <v>recordum airpointer system</v>
          </cell>
        </row>
        <row r="196">
          <cell r="A196" t="str">
            <v>SIR S.A. Model S-5006</v>
          </cell>
        </row>
        <row r="197">
          <cell r="A197" t="str">
            <v>Teledyne Adv. Pollution Instr. 300, 300E, 300EU, T300, T300U</v>
          </cell>
        </row>
        <row r="198">
          <cell r="A198" t="str">
            <v>Teledyne Analytical Instruments GFC7001E</v>
          </cell>
        </row>
        <row r="199">
          <cell r="A199" t="str">
            <v>Teledyne Monitor Labs ML9830/9830B</v>
          </cell>
        </row>
        <row r="200">
          <cell r="A200" t="str">
            <v>Teledyne Monitor Labs TML-30</v>
          </cell>
        </row>
        <row r="201">
          <cell r="A201" t="str">
            <v>Thermo Electron or Thermo Environmental Instruments 48, 48C, 48i, 48iTLE</v>
          </cell>
        </row>
        <row r="202">
          <cell r="A202" t="str">
            <v>Wedding 1020</v>
          </cell>
        </row>
        <row r="203">
          <cell r="A203" t="str">
            <v>Sodium arsenite (orifice)</v>
          </cell>
        </row>
        <row r="204">
          <cell r="A204" t="str">
            <v>Sodium arsenite/Technicon II</v>
          </cell>
        </row>
        <row r="205">
          <cell r="A205" t="str">
            <v>TGS-ANSA (orifice)</v>
          </cell>
        </row>
        <row r="206">
          <cell r="A206" t="str">
            <v>Advanced Pollution Instr. 200</v>
          </cell>
        </row>
        <row r="207">
          <cell r="A207" t="str">
            <v>Advanced Pollution Instr. 200A/200AU</v>
          </cell>
        </row>
        <row r="208">
          <cell r="A208" t="str">
            <v>Beckman 952A</v>
          </cell>
        </row>
        <row r="209">
          <cell r="A209" t="str">
            <v>Bendix 8101-B</v>
          </cell>
        </row>
        <row r="210">
          <cell r="A210" t="str">
            <v>Bendix 8101-C</v>
          </cell>
        </row>
        <row r="211">
          <cell r="A211" t="str">
            <v>Casella ML9841, ML9841A, ML9841B, CM2041, CM2041A, CM2041B</v>
          </cell>
        </row>
        <row r="212">
          <cell r="A212" t="str">
            <v>Columbia Scientific Indust.1600, 5600</v>
          </cell>
        </row>
        <row r="213">
          <cell r="A213" t="str">
            <v>Dasibi 2108</v>
          </cell>
        </row>
        <row r="214">
          <cell r="A214" t="str">
            <v>DKK-TOA Corp GLN-114E, GLN-114E-1</v>
          </cell>
        </row>
        <row r="215">
          <cell r="A215" t="str">
            <v>DKK-TOA Corp GLN-314E</v>
          </cell>
        </row>
        <row r="216">
          <cell r="A216" t="str">
            <v>Ecotech ML9841A/EC9841A,ML9841B/EC9841B</v>
          </cell>
        </row>
        <row r="217">
          <cell r="A217" t="str">
            <v>Ecotech EC9841T</v>
          </cell>
        </row>
        <row r="218">
          <cell r="A218" t="str">
            <v>Ecotech Serinus 40</v>
          </cell>
        </row>
        <row r="219">
          <cell r="A219" t="str">
            <v>Environnement S.A. AC31M</v>
          </cell>
        </row>
        <row r="220">
          <cell r="A220" t="str">
            <v>Environnement S.A. AC32M</v>
          </cell>
        </row>
        <row r="221">
          <cell r="A221" t="str">
            <v>Environnement S.A. SANOA</v>
          </cell>
        </row>
        <row r="222">
          <cell r="A222" t="str">
            <v>Environnement S.A. AS32M</v>
          </cell>
        </row>
        <row r="223">
          <cell r="A223" t="str">
            <v>Horiba APNA-360</v>
          </cell>
        </row>
        <row r="224">
          <cell r="A224" t="str">
            <v>Horiba APNA-370</v>
          </cell>
        </row>
        <row r="225">
          <cell r="A225" t="str">
            <v>Meloy NA530R</v>
          </cell>
        </row>
        <row r="226">
          <cell r="A226" t="str">
            <v>Monitor Labs 8440E</v>
          </cell>
        </row>
        <row r="227">
          <cell r="A227" t="str">
            <v>Monitor Labs or Lear Siegler 8840</v>
          </cell>
        </row>
        <row r="228">
          <cell r="A228" t="str">
            <v>Monitor Labs or Lear Siegler 8841</v>
          </cell>
        </row>
        <row r="229">
          <cell r="A229" t="str">
            <v>Monitor Labs ML9841</v>
          </cell>
        </row>
        <row r="230">
          <cell r="A230" t="str">
            <v>Opsis AB OPS40</v>
          </cell>
        </row>
        <row r="231">
          <cell r="A231" t="str">
            <v>Opsis AR 500, System 300 (open path)</v>
          </cell>
        </row>
        <row r="232">
          <cell r="A232" t="str">
            <v>Philips PW9762/02</v>
          </cell>
        </row>
        <row r="233">
          <cell r="A233" t="str">
            <v>recordum airpointer system</v>
          </cell>
        </row>
        <row r="234">
          <cell r="A234" t="str">
            <v>Seres Model NOx 2000 G</v>
          </cell>
        </row>
        <row r="235">
          <cell r="A235" t="str">
            <v>SIR S.A. S-5012</v>
          </cell>
        </row>
        <row r="236">
          <cell r="A236" t="str">
            <v>Teledyne-Advanced Pollution Inst. 200A, 200AU, 200E, 200EU, T200, T200U</v>
          </cell>
        </row>
        <row r="237">
          <cell r="A237" t="str">
            <v>Teledyne Advanced Pollution Inst. T500U</v>
          </cell>
        </row>
        <row r="238">
          <cell r="A238" t="str">
            <v>Teledyne-Advanced Pollution Inst. 200EUP, T200UP</v>
          </cell>
        </row>
        <row r="239">
          <cell r="A239" t="str">
            <v>Teledyne Analytical Instruments 9110A</v>
          </cell>
        </row>
        <row r="240">
          <cell r="A240" t="str">
            <v>Teledyne Analytical Instruments 9110E</v>
          </cell>
        </row>
        <row r="241">
          <cell r="A241" t="str">
            <v>Teledyne Monitor Labs ML9841, ML9841A, ML9841B</v>
          </cell>
        </row>
        <row r="242">
          <cell r="A242" t="str">
            <v>Teledyne Monitor Labs TML-41</v>
          </cell>
        </row>
        <row r="243">
          <cell r="A243" t="str">
            <v>Thermo Electron or Thermo Environmentallnstruments 148/E</v>
          </cell>
        </row>
        <row r="244">
          <cell r="A244" t="str">
            <v>Thermo Electron or Thermo Environmental  1 nstruments 140/E</v>
          </cell>
        </row>
        <row r="245">
          <cell r="A245" t="str">
            <v>Thermo Environmental lnstr. 42, 42C, 42i</v>
          </cell>
        </row>
        <row r="246">
          <cell r="A246" t="str">
            <v>Wedding 1030</v>
          </cell>
        </row>
        <row r="247">
          <cell r="A247" t="str">
            <v>Hi-vol/AAS (alt. extr.)</v>
          </cell>
        </row>
        <row r="248">
          <cell r="A248" t="str">
            <v>Hi-vol/Energy-disp XRF (TX ACB)</v>
          </cell>
        </row>
        <row r="249">
          <cell r="A249" t="str">
            <v>Hi-vol/Energy-disp XRF (NEA)</v>
          </cell>
        </row>
        <row r="250">
          <cell r="A250" t="str">
            <v>Hi-vol/FAAS</v>
          </cell>
        </row>
        <row r="251">
          <cell r="A251" t="str">
            <v>Hi-vol/Flameless AA (EMSL/EPA)</v>
          </cell>
        </row>
        <row r="252">
          <cell r="A252" t="str">
            <v>Hi-vol/Flameless AA (Houston)</v>
          </cell>
        </row>
        <row r="253">
          <cell r="A253" t="str">
            <v>Hi-vol/Flameless AA (Omaha)</v>
          </cell>
        </row>
        <row r="254">
          <cell r="A254" t="str">
            <v>Hi-vol/ICAP-OES (Doe Run Co.)</v>
          </cell>
        </row>
        <row r="255">
          <cell r="A255" t="str">
            <v>Hi-vol/ICAP-OES (EMSL/EPA)</v>
          </cell>
        </row>
        <row r="256">
          <cell r="A256" t="str">
            <v>Hi-vol/ICAP-OES (Illinois)</v>
          </cell>
        </row>
        <row r="257">
          <cell r="A257" t="str">
            <v>Hi-vol/ICAP-OES (Kansas)</v>
          </cell>
        </row>
        <row r="258">
          <cell r="A258" t="str">
            <v>Hi-vol/ICAP-OES (Montana)</v>
          </cell>
        </row>
        <row r="259">
          <cell r="A259" t="str">
            <v>Hi-vol/ICAP-OES (NE&amp;T)</v>
          </cell>
        </row>
        <row r="260">
          <cell r="A260" t="str">
            <v>Hi-vol/ICAP-OES (New Hampshire)</v>
          </cell>
        </row>
        <row r="261">
          <cell r="A261" t="str">
            <v>Hi-vol/ICAP-OES (Pennsylvania)</v>
          </cell>
        </row>
        <row r="262">
          <cell r="A262" t="str">
            <v>Hi-vol/ICAP-OES (Pima Co.,AZ)</v>
          </cell>
        </row>
        <row r="263">
          <cell r="A263" t="str">
            <v>Hi-vol/ICAP-MS (Pima Co.,AZ)</v>
          </cell>
        </row>
        <row r="264">
          <cell r="A264" t="str">
            <v>Hi-vol/ICAP-OES (Rhode Island)</v>
          </cell>
        </row>
        <row r="265">
          <cell r="A265" t="str">
            <v>Hi-vol/ICAP-OES (Silver Val. Labs)</v>
          </cell>
        </row>
        <row r="266">
          <cell r="A266" t="str">
            <v>Hi-vol/ICAP-AES (TNRCC)</v>
          </cell>
        </row>
        <row r="267">
          <cell r="A267" t="str">
            <v>Hi-vol/ICAP-OES (West Virginia)</v>
          </cell>
        </row>
        <row r="268">
          <cell r="A268" t="str">
            <v>Hi-vol/WL-disp. XRF (CA A&amp;IHL)</v>
          </cell>
        </row>
        <row r="269">
          <cell r="A269" t="str">
            <v>Hi-vol/ICP-MS (IML, Inc)</v>
          </cell>
        </row>
        <row r="270">
          <cell r="A270" t="str">
            <v>Hi-Vol/ICP-MS (US EPA/OAQPS)</v>
          </cell>
        </row>
        <row r="271">
          <cell r="A271" t="str">
            <v>Hi-Vol/ICP-MS (US EPA/Region 9)</v>
          </cell>
        </row>
        <row r="272">
          <cell r="A272" t="str">
            <v>Hi-Vol/ICP-AES (US EPA/OAQPS)</v>
          </cell>
        </row>
        <row r="273">
          <cell r="A273" t="str">
            <v>Hi-Vol/ICP-MS (ERG)</v>
          </cell>
        </row>
        <row r="274">
          <cell r="A274" t="str">
            <v>PM10/ICP-MS (ERG)</v>
          </cell>
        </row>
        <row r="275">
          <cell r="A275" t="str">
            <v>Hi-Vol/TOF ICP-MS (SCAQMD)</v>
          </cell>
        </row>
      </sheetData>
      <sheetData sheetId="1">
        <row r="2">
          <cell r="A2" t="str">
            <v>2.a</v>
          </cell>
        </row>
        <row r="3">
          <cell r="A3" t="str">
            <v>2.b</v>
          </cell>
        </row>
        <row r="4">
          <cell r="A4" t="str">
            <v>2.c</v>
          </cell>
        </row>
        <row r="5">
          <cell r="A5" t="str">
            <v>2.d</v>
          </cell>
        </row>
        <row r="6">
          <cell r="A6" t="str">
            <v>2.e</v>
          </cell>
        </row>
        <row r="7">
          <cell r="A7" t="str">
            <v>2.f</v>
          </cell>
        </row>
        <row r="8">
          <cell r="A8" t="str">
            <v>2.g</v>
          </cell>
        </row>
        <row r="9">
          <cell r="A9" t="str">
            <v>2.h</v>
          </cell>
        </row>
        <row r="10">
          <cell r="A10" t="str">
            <v>3.a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76"/>
  <sheetViews>
    <sheetView workbookViewId="0">
      <selection activeCell="F18" sqref="F18"/>
    </sheetView>
  </sheetViews>
  <sheetFormatPr baseColWidth="10" defaultRowHeight="15" x14ac:dyDescent="0.25"/>
  <cols>
    <col min="1" max="1" width="56.28515625" style="7" bestFit="1" customWidth="1"/>
    <col min="2" max="2" width="8.85546875" bestFit="1" customWidth="1"/>
    <col min="3" max="3" width="12.42578125" style="7" bestFit="1" customWidth="1"/>
    <col min="4" max="4" width="17.42578125" customWidth="1"/>
    <col min="5" max="5" width="11.42578125" bestFit="1" customWidth="1"/>
    <col min="6" max="6" width="32.85546875" customWidth="1"/>
    <col min="7" max="7" width="17.85546875" customWidth="1"/>
  </cols>
  <sheetData>
    <row r="1" spans="1:6" ht="24" x14ac:dyDescent="0.25">
      <c r="A1" s="8" t="s">
        <v>0</v>
      </c>
      <c r="B1" s="2" t="s">
        <v>266</v>
      </c>
      <c r="C1" s="5" t="s">
        <v>265</v>
      </c>
      <c r="D1" s="2" t="s">
        <v>1</v>
      </c>
      <c r="E1" s="2" t="s">
        <v>2</v>
      </c>
      <c r="F1" s="1"/>
    </row>
    <row r="2" spans="1:6" ht="14.45" customHeight="1" x14ac:dyDescent="0.25">
      <c r="A2" s="9" t="s">
        <v>3</v>
      </c>
      <c r="B2" s="3" t="s">
        <v>257</v>
      </c>
      <c r="C2" s="6" t="s">
        <v>258</v>
      </c>
      <c r="D2" s="3" t="s">
        <v>4</v>
      </c>
      <c r="E2" s="4">
        <v>130</v>
      </c>
      <c r="F2" s="1"/>
    </row>
    <row r="3" spans="1:6" ht="14.45" customHeight="1" x14ac:dyDescent="0.25">
      <c r="A3" s="9" t="s">
        <v>5</v>
      </c>
      <c r="B3" s="3" t="s">
        <v>257</v>
      </c>
      <c r="C3" s="6" t="s">
        <v>258</v>
      </c>
      <c r="D3" s="3" t="s">
        <v>6</v>
      </c>
      <c r="E3" s="4">
        <v>131</v>
      </c>
      <c r="F3" s="1"/>
    </row>
    <row r="4" spans="1:6" ht="14.45" customHeight="1" x14ac:dyDescent="0.25">
      <c r="A4" s="9" t="s">
        <v>7</v>
      </c>
      <c r="B4" s="3" t="s">
        <v>257</v>
      </c>
      <c r="C4" s="6" t="s">
        <v>258</v>
      </c>
      <c r="D4" s="3" t="s">
        <v>8</v>
      </c>
      <c r="E4" s="4">
        <v>132</v>
      </c>
      <c r="F4" s="1"/>
    </row>
    <row r="5" spans="1:6" ht="14.45" customHeight="1" x14ac:dyDescent="0.25">
      <c r="A5" s="9" t="s">
        <v>9</v>
      </c>
      <c r="B5" s="3" t="s">
        <v>257</v>
      </c>
      <c r="C5" s="6" t="s">
        <v>258</v>
      </c>
      <c r="D5" s="3" t="s">
        <v>10</v>
      </c>
      <c r="E5" s="4">
        <v>124</v>
      </c>
      <c r="F5" s="1"/>
    </row>
    <row r="6" spans="1:6" ht="14.45" customHeight="1" x14ac:dyDescent="0.25">
      <c r="A6" s="9" t="s">
        <v>11</v>
      </c>
      <c r="B6" s="3" t="s">
        <v>257</v>
      </c>
      <c r="C6" s="6" t="s">
        <v>258</v>
      </c>
      <c r="D6" s="3" t="s">
        <v>12</v>
      </c>
      <c r="E6" s="4">
        <v>125</v>
      </c>
      <c r="F6" s="1"/>
    </row>
    <row r="7" spans="1:6" ht="14.45" customHeight="1" x14ac:dyDescent="0.25">
      <c r="A7" s="9" t="s">
        <v>13</v>
      </c>
      <c r="B7" s="3" t="s">
        <v>257</v>
      </c>
      <c r="C7" s="6" t="s">
        <v>258</v>
      </c>
      <c r="D7" s="3" t="s">
        <v>14</v>
      </c>
      <c r="E7" s="4">
        <v>162</v>
      </c>
      <c r="F7" s="1"/>
    </row>
    <row r="8" spans="1:6" ht="14.45" customHeight="1" x14ac:dyDescent="0.25">
      <c r="A8" s="9" t="s">
        <v>15</v>
      </c>
      <c r="B8" s="3" t="s">
        <v>257</v>
      </c>
      <c r="C8" s="6" t="s">
        <v>258</v>
      </c>
      <c r="D8" s="3" t="s">
        <v>16</v>
      </c>
      <c r="E8" s="4">
        <v>141</v>
      </c>
      <c r="F8" s="1"/>
    </row>
    <row r="9" spans="1:6" ht="14.45" customHeight="1" x14ac:dyDescent="0.25">
      <c r="A9" s="9" t="s">
        <v>17</v>
      </c>
      <c r="B9" s="3" t="s">
        <v>257</v>
      </c>
      <c r="C9" s="6" t="s">
        <v>258</v>
      </c>
      <c r="D9" s="3" t="s">
        <v>18</v>
      </c>
      <c r="E9" s="4">
        <v>71</v>
      </c>
      <c r="F9" s="1"/>
    </row>
    <row r="10" spans="1:6" ht="14.45" customHeight="1" x14ac:dyDescent="0.25">
      <c r="A10" s="9" t="s">
        <v>19</v>
      </c>
      <c r="B10" s="3" t="s">
        <v>257</v>
      </c>
      <c r="C10" s="6" t="s">
        <v>258</v>
      </c>
      <c r="D10" s="3" t="s">
        <v>20</v>
      </c>
      <c r="E10" s="4">
        <v>98</v>
      </c>
      <c r="F10" s="1"/>
    </row>
    <row r="11" spans="1:6" ht="14.45" customHeight="1" x14ac:dyDescent="0.25">
      <c r="A11" s="9" t="s">
        <v>21</v>
      </c>
      <c r="B11" s="3" t="s">
        <v>257</v>
      </c>
      <c r="C11" s="6" t="s">
        <v>258</v>
      </c>
      <c r="D11" s="3" t="s">
        <v>22</v>
      </c>
      <c r="E11" s="4">
        <v>126</v>
      </c>
      <c r="F11" s="1"/>
    </row>
    <row r="12" spans="1:6" ht="14.45" customHeight="1" x14ac:dyDescent="0.25">
      <c r="A12" s="9" t="s">
        <v>23</v>
      </c>
      <c r="B12" s="3" t="s">
        <v>257</v>
      </c>
      <c r="C12" s="6" t="s">
        <v>258</v>
      </c>
      <c r="D12" s="3" t="s">
        <v>24</v>
      </c>
      <c r="E12" s="4">
        <v>127</v>
      </c>
      <c r="F12" s="1"/>
    </row>
    <row r="13" spans="1:6" ht="14.45" customHeight="1" x14ac:dyDescent="0.25">
      <c r="A13" s="9" t="s">
        <v>25</v>
      </c>
      <c r="B13" s="3" t="s">
        <v>257</v>
      </c>
      <c r="C13" s="6" t="s">
        <v>258</v>
      </c>
      <c r="D13" s="3" t="s">
        <v>26</v>
      </c>
      <c r="E13" s="4">
        <v>63</v>
      </c>
      <c r="F13" s="1"/>
    </row>
    <row r="14" spans="1:6" ht="14.45" customHeight="1" x14ac:dyDescent="0.25">
      <c r="A14" s="9" t="s">
        <v>27</v>
      </c>
      <c r="B14" s="3" t="s">
        <v>257</v>
      </c>
      <c r="C14" s="6" t="s">
        <v>258</v>
      </c>
      <c r="D14" s="3" t="s">
        <v>28</v>
      </c>
      <c r="E14" s="4">
        <v>64</v>
      </c>
      <c r="F14" s="1"/>
    </row>
    <row r="15" spans="1:6" ht="14.45" customHeight="1" x14ac:dyDescent="0.25">
      <c r="A15" s="9" t="s">
        <v>29</v>
      </c>
      <c r="B15" s="3" t="s">
        <v>257</v>
      </c>
      <c r="C15" s="6" t="s">
        <v>258</v>
      </c>
      <c r="D15" s="3" t="s">
        <v>30</v>
      </c>
      <c r="E15" s="4">
        <v>65</v>
      </c>
      <c r="F15" s="1"/>
    </row>
    <row r="16" spans="1:6" ht="14.45" customHeight="1" x14ac:dyDescent="0.25">
      <c r="A16" s="9" t="s">
        <v>31</v>
      </c>
      <c r="B16" s="3" t="s">
        <v>257</v>
      </c>
      <c r="C16" s="6" t="s">
        <v>258</v>
      </c>
      <c r="D16" s="3" t="s">
        <v>32</v>
      </c>
      <c r="E16" s="4">
        <v>73</v>
      </c>
      <c r="F16" s="1"/>
    </row>
    <row r="17" spans="1:6" ht="14.45" customHeight="1" x14ac:dyDescent="0.25">
      <c r="A17" s="9" t="s">
        <v>33</v>
      </c>
      <c r="B17" s="3" t="s">
        <v>257</v>
      </c>
      <c r="C17" s="6" t="s">
        <v>258</v>
      </c>
      <c r="D17" s="3" t="s">
        <v>20</v>
      </c>
      <c r="E17" s="4">
        <v>98</v>
      </c>
      <c r="F17" s="1"/>
    </row>
    <row r="18" spans="1:6" ht="14.45" customHeight="1" x14ac:dyDescent="0.25">
      <c r="A18" s="9" t="s">
        <v>34</v>
      </c>
      <c r="B18" s="3" t="s">
        <v>257</v>
      </c>
      <c r="C18" s="6" t="s">
        <v>258</v>
      </c>
      <c r="D18" s="3" t="s">
        <v>35</v>
      </c>
      <c r="E18" s="4">
        <v>197</v>
      </c>
      <c r="F18" s="1"/>
    </row>
    <row r="19" spans="1:6" ht="14.45" customHeight="1" x14ac:dyDescent="0.25">
      <c r="A19" s="9" t="s">
        <v>36</v>
      </c>
      <c r="B19" s="3" t="s">
        <v>257</v>
      </c>
      <c r="C19" s="6" t="s">
        <v>258</v>
      </c>
      <c r="D19" s="3" t="s">
        <v>22</v>
      </c>
      <c r="E19" s="4">
        <v>126</v>
      </c>
      <c r="F19" s="1"/>
    </row>
    <row r="20" spans="1:6" ht="14.45" customHeight="1" x14ac:dyDescent="0.25">
      <c r="A20" s="9" t="s">
        <v>37</v>
      </c>
      <c r="B20" s="3" t="s">
        <v>257</v>
      </c>
      <c r="C20" s="6" t="s">
        <v>258</v>
      </c>
      <c r="D20" s="3" t="s">
        <v>24</v>
      </c>
      <c r="E20" s="4">
        <v>127</v>
      </c>
      <c r="F20" s="1"/>
    </row>
    <row r="21" spans="1:6" ht="14.45" customHeight="1" x14ac:dyDescent="0.25">
      <c r="A21" s="9" t="s">
        <v>38</v>
      </c>
      <c r="B21" s="3" t="s">
        <v>257</v>
      </c>
      <c r="C21" s="6" t="s">
        <v>258</v>
      </c>
      <c r="D21" s="3" t="s">
        <v>39</v>
      </c>
      <c r="E21" s="4">
        <v>198</v>
      </c>
      <c r="F21" s="1"/>
    </row>
    <row r="22" spans="1:6" ht="14.45" customHeight="1" x14ac:dyDescent="0.25">
      <c r="A22" s="9" t="s">
        <v>40</v>
      </c>
      <c r="B22" s="3" t="s">
        <v>257</v>
      </c>
      <c r="C22" s="6" t="s">
        <v>258</v>
      </c>
      <c r="D22" s="3" t="s">
        <v>16</v>
      </c>
      <c r="E22" s="4">
        <v>141</v>
      </c>
      <c r="F22" s="1"/>
    </row>
    <row r="23" spans="1:6" ht="14.45" customHeight="1" x14ac:dyDescent="0.25">
      <c r="A23" s="9" t="s">
        <v>41</v>
      </c>
      <c r="B23" s="3" t="s">
        <v>257</v>
      </c>
      <c r="C23" s="6" t="s">
        <v>258</v>
      </c>
      <c r="D23" s="3" t="s">
        <v>42</v>
      </c>
      <c r="E23" s="4">
        <v>62</v>
      </c>
      <c r="F23" s="1"/>
    </row>
    <row r="24" spans="1:6" ht="14.45" customHeight="1" x14ac:dyDescent="0.25">
      <c r="A24" s="9" t="s">
        <v>43</v>
      </c>
      <c r="B24" s="3" t="s">
        <v>257</v>
      </c>
      <c r="C24" s="6" t="s">
        <v>259</v>
      </c>
      <c r="D24" s="3" t="s">
        <v>44</v>
      </c>
      <c r="E24" s="4">
        <v>76</v>
      </c>
      <c r="F24" s="1"/>
    </row>
    <row r="25" spans="1:6" ht="14.45" customHeight="1" x14ac:dyDescent="0.25">
      <c r="A25" s="9" t="s">
        <v>45</v>
      </c>
      <c r="B25" s="3" t="s">
        <v>257</v>
      </c>
      <c r="C25" s="6" t="s">
        <v>259</v>
      </c>
      <c r="D25" s="3" t="s">
        <v>46</v>
      </c>
      <c r="E25" s="4">
        <v>156</v>
      </c>
      <c r="F25" s="1"/>
    </row>
    <row r="26" spans="1:6" ht="14.45" customHeight="1" x14ac:dyDescent="0.25">
      <c r="A26" s="9" t="s">
        <v>47</v>
      </c>
      <c r="B26" s="3" t="s">
        <v>257</v>
      </c>
      <c r="C26" s="6" t="s">
        <v>259</v>
      </c>
      <c r="D26" s="3" t="s">
        <v>46</v>
      </c>
      <c r="E26" s="4">
        <v>156</v>
      </c>
      <c r="F26" s="1"/>
    </row>
    <row r="27" spans="1:6" ht="14.45" customHeight="1" x14ac:dyDescent="0.25">
      <c r="A27" s="9" t="s">
        <v>48</v>
      </c>
      <c r="B27" s="3" t="s">
        <v>257</v>
      </c>
      <c r="C27" s="6" t="s">
        <v>259</v>
      </c>
      <c r="D27" s="3" t="s">
        <v>49</v>
      </c>
      <c r="E27" s="4">
        <v>151</v>
      </c>
      <c r="F27" s="1"/>
    </row>
    <row r="28" spans="1:6" ht="14.45" customHeight="1" x14ac:dyDescent="0.25">
      <c r="A28" s="9" t="s">
        <v>50</v>
      </c>
      <c r="B28" s="3" t="s">
        <v>257</v>
      </c>
      <c r="C28" s="6" t="s">
        <v>259</v>
      </c>
      <c r="D28" s="3" t="s">
        <v>51</v>
      </c>
      <c r="E28" s="4">
        <v>122</v>
      </c>
      <c r="F28" s="1"/>
    </row>
    <row r="29" spans="1:6" ht="14.45" customHeight="1" x14ac:dyDescent="0.25">
      <c r="A29" s="9" t="s">
        <v>52</v>
      </c>
      <c r="B29" s="3" t="s">
        <v>257</v>
      </c>
      <c r="C29" s="6" t="s">
        <v>259</v>
      </c>
      <c r="D29" s="3" t="s">
        <v>51</v>
      </c>
      <c r="E29" s="4">
        <v>122</v>
      </c>
      <c r="F29" s="1"/>
    </row>
    <row r="30" spans="1:6" x14ac:dyDescent="0.25">
      <c r="A30" s="9" t="s">
        <v>53</v>
      </c>
      <c r="B30" s="3" t="s">
        <v>257</v>
      </c>
      <c r="C30" s="6" t="s">
        <v>259</v>
      </c>
      <c r="D30" s="3" t="s">
        <v>54</v>
      </c>
      <c r="E30" s="4">
        <v>193</v>
      </c>
      <c r="F30" s="1"/>
    </row>
    <row r="31" spans="1:6" ht="14.45" customHeight="1" x14ac:dyDescent="0.25">
      <c r="A31" s="9" t="s">
        <v>55</v>
      </c>
      <c r="B31" s="3" t="s">
        <v>257</v>
      </c>
      <c r="C31" s="6" t="s">
        <v>259</v>
      </c>
      <c r="D31" s="3" t="s">
        <v>56</v>
      </c>
      <c r="E31" s="4">
        <v>79</v>
      </c>
      <c r="F31" s="1"/>
    </row>
    <row r="32" spans="1:6" ht="14.45" customHeight="1" x14ac:dyDescent="0.25">
      <c r="A32" s="9" t="s">
        <v>57</v>
      </c>
      <c r="B32" s="3" t="s">
        <v>257</v>
      </c>
      <c r="C32" s="6" t="s">
        <v>259</v>
      </c>
      <c r="D32" s="3" t="s">
        <v>58</v>
      </c>
      <c r="E32" s="4">
        <v>205</v>
      </c>
      <c r="F32" s="1"/>
    </row>
    <row r="33" spans="1:6" ht="14.45" customHeight="1" x14ac:dyDescent="0.25">
      <c r="A33" s="9" t="s">
        <v>59</v>
      </c>
      <c r="B33" s="3" t="s">
        <v>257</v>
      </c>
      <c r="C33" s="6" t="s">
        <v>259</v>
      </c>
      <c r="D33" s="3" t="s">
        <v>58</v>
      </c>
      <c r="E33" s="4">
        <v>205</v>
      </c>
      <c r="F33" s="1"/>
    </row>
    <row r="34" spans="1:6" ht="14.45" customHeight="1" x14ac:dyDescent="0.25">
      <c r="A34" s="9" t="s">
        <v>60</v>
      </c>
      <c r="B34" s="3" t="s">
        <v>257</v>
      </c>
      <c r="C34" s="6" t="s">
        <v>259</v>
      </c>
      <c r="D34" s="3" t="s">
        <v>61</v>
      </c>
      <c r="E34" s="4">
        <v>150</v>
      </c>
      <c r="F34" s="1"/>
    </row>
    <row r="35" spans="1:6" ht="14.45" customHeight="1" x14ac:dyDescent="0.25">
      <c r="A35" s="9" t="s">
        <v>62</v>
      </c>
      <c r="B35" s="3" t="s">
        <v>257</v>
      </c>
      <c r="C35" s="6" t="s">
        <v>259</v>
      </c>
      <c r="D35" s="3" t="s">
        <v>56</v>
      </c>
      <c r="E35" s="4">
        <v>79</v>
      </c>
      <c r="F35" s="1"/>
    </row>
    <row r="36" spans="1:6" ht="14.45" customHeight="1" x14ac:dyDescent="0.25">
      <c r="A36" t="s">
        <v>402</v>
      </c>
      <c r="B36" s="3" t="s">
        <v>257</v>
      </c>
      <c r="C36" s="6" t="s">
        <v>259</v>
      </c>
      <c r="D36" t="s">
        <v>403</v>
      </c>
      <c r="E36">
        <v>208</v>
      </c>
      <c r="F36" s="1"/>
    </row>
    <row r="37" spans="1:6" ht="14.45" customHeight="1" x14ac:dyDescent="0.25">
      <c r="A37" s="9" t="s">
        <v>63</v>
      </c>
      <c r="B37" s="3" t="s">
        <v>257</v>
      </c>
      <c r="C37" s="6" t="s">
        <v>259</v>
      </c>
      <c r="D37" s="3" t="s">
        <v>64</v>
      </c>
      <c r="E37" s="4">
        <v>81</v>
      </c>
      <c r="F37" s="1"/>
    </row>
    <row r="38" spans="1:6" ht="14.45" customHeight="1" x14ac:dyDescent="0.25">
      <c r="A38" s="9" t="s">
        <v>65</v>
      </c>
      <c r="B38" s="3" t="s">
        <v>261</v>
      </c>
      <c r="C38" s="6" t="s">
        <v>258</v>
      </c>
      <c r="D38" s="3" t="s">
        <v>66</v>
      </c>
      <c r="E38" s="4">
        <v>128</v>
      </c>
    </row>
    <row r="39" spans="1:6" ht="14.45" customHeight="1" x14ac:dyDescent="0.25">
      <c r="A39" s="9" t="s">
        <v>67</v>
      </c>
      <c r="B39" s="3" t="s">
        <v>261</v>
      </c>
      <c r="C39" s="6" t="s">
        <v>258</v>
      </c>
      <c r="D39" s="3" t="s">
        <v>68</v>
      </c>
      <c r="E39" s="4">
        <v>116</v>
      </c>
    </row>
    <row r="40" spans="1:6" ht="14.45" customHeight="1" x14ac:dyDescent="0.25">
      <c r="A40" s="9" t="s">
        <v>69</v>
      </c>
      <c r="B40" s="3" t="s">
        <v>261</v>
      </c>
      <c r="C40" s="6" t="s">
        <v>258</v>
      </c>
      <c r="D40" s="3" t="s">
        <v>70</v>
      </c>
      <c r="E40" s="4">
        <v>142</v>
      </c>
    </row>
    <row r="41" spans="1:6" ht="14.45" customHeight="1" x14ac:dyDescent="0.25">
      <c r="A41" s="9" t="s">
        <v>69</v>
      </c>
      <c r="B41" s="3" t="s">
        <v>261</v>
      </c>
      <c r="C41" s="6" t="s">
        <v>258</v>
      </c>
      <c r="D41" s="3" t="s">
        <v>68</v>
      </c>
      <c r="E41" s="4">
        <v>116</v>
      </c>
    </row>
    <row r="42" spans="1:6" ht="14.45" customHeight="1" x14ac:dyDescent="0.25">
      <c r="A42" s="9" t="s">
        <v>71</v>
      </c>
      <c r="B42" s="3" t="s">
        <v>261</v>
      </c>
      <c r="C42" s="6" t="s">
        <v>258</v>
      </c>
      <c r="D42" s="3" t="s">
        <v>72</v>
      </c>
      <c r="E42" s="4">
        <v>119</v>
      </c>
    </row>
    <row r="43" spans="1:6" ht="14.45" customHeight="1" x14ac:dyDescent="0.25">
      <c r="A43" s="9" t="s">
        <v>73</v>
      </c>
      <c r="B43" s="3" t="s">
        <v>261</v>
      </c>
      <c r="C43" s="6" t="s">
        <v>258</v>
      </c>
      <c r="D43" s="3" t="s">
        <v>74</v>
      </c>
      <c r="E43" s="4">
        <v>120</v>
      </c>
    </row>
    <row r="44" spans="1:6" ht="14.45" customHeight="1" x14ac:dyDescent="0.25">
      <c r="A44" s="9" t="s">
        <v>75</v>
      </c>
      <c r="B44" s="3" t="s">
        <v>261</v>
      </c>
      <c r="C44" s="6" t="s">
        <v>258</v>
      </c>
      <c r="D44" s="3" t="s">
        <v>76</v>
      </c>
      <c r="E44" s="4">
        <v>117</v>
      </c>
    </row>
    <row r="45" spans="1:6" ht="14.45" customHeight="1" x14ac:dyDescent="0.25">
      <c r="A45" s="9" t="s">
        <v>77</v>
      </c>
      <c r="B45" s="3" t="s">
        <v>261</v>
      </c>
      <c r="C45" s="6" t="s">
        <v>258</v>
      </c>
      <c r="D45" s="3" t="s">
        <v>78</v>
      </c>
      <c r="E45" s="4">
        <v>143</v>
      </c>
    </row>
    <row r="46" spans="1:6" ht="14.45" customHeight="1" x14ac:dyDescent="0.25">
      <c r="A46" s="9" t="s">
        <v>79</v>
      </c>
      <c r="B46" s="3" t="s">
        <v>261</v>
      </c>
      <c r="C46" s="6" t="s">
        <v>258</v>
      </c>
      <c r="D46" s="3" t="s">
        <v>76</v>
      </c>
      <c r="E46" s="4">
        <v>117</v>
      </c>
    </row>
    <row r="47" spans="1:6" ht="14.45" customHeight="1" x14ac:dyDescent="0.25">
      <c r="A47" s="9" t="s">
        <v>80</v>
      </c>
      <c r="B47" s="3" t="s">
        <v>261</v>
      </c>
      <c r="C47" s="6" t="s">
        <v>258</v>
      </c>
      <c r="D47" s="3" t="s">
        <v>81</v>
      </c>
      <c r="E47" s="4">
        <v>129</v>
      </c>
    </row>
    <row r="48" spans="1:6" ht="14.45" customHeight="1" x14ac:dyDescent="0.25">
      <c r="A48" s="9" t="s">
        <v>82</v>
      </c>
      <c r="B48" s="3" t="s">
        <v>261</v>
      </c>
      <c r="C48" s="6" t="s">
        <v>258</v>
      </c>
      <c r="D48" s="3" t="s">
        <v>83</v>
      </c>
      <c r="E48" s="4">
        <v>144</v>
      </c>
    </row>
    <row r="49" spans="1:5" ht="14.45" customHeight="1" x14ac:dyDescent="0.25">
      <c r="A49" s="9" t="s">
        <v>82</v>
      </c>
      <c r="B49" s="3" t="s">
        <v>261</v>
      </c>
      <c r="C49" s="6" t="s">
        <v>258</v>
      </c>
      <c r="D49" s="3" t="s">
        <v>81</v>
      </c>
      <c r="E49" s="4">
        <v>129</v>
      </c>
    </row>
    <row r="50" spans="1:5" ht="14.45" customHeight="1" x14ac:dyDescent="0.25">
      <c r="A50" s="9" t="s">
        <v>84</v>
      </c>
      <c r="B50" s="3" t="s">
        <v>261</v>
      </c>
      <c r="C50" s="6" t="s">
        <v>258</v>
      </c>
      <c r="D50" s="3" t="s">
        <v>85</v>
      </c>
      <c r="E50" s="4">
        <v>118</v>
      </c>
    </row>
    <row r="51" spans="1:5" ht="14.45" customHeight="1" x14ac:dyDescent="0.25">
      <c r="A51" s="9" t="s">
        <v>86</v>
      </c>
      <c r="B51" s="3" t="s">
        <v>261</v>
      </c>
      <c r="C51" s="6" t="s">
        <v>258</v>
      </c>
      <c r="D51" s="3" t="s">
        <v>87</v>
      </c>
      <c r="E51" s="4">
        <v>145</v>
      </c>
    </row>
    <row r="52" spans="1:5" ht="14.45" customHeight="1" x14ac:dyDescent="0.25">
      <c r="A52" s="9" t="s">
        <v>86</v>
      </c>
      <c r="B52" s="3" t="s">
        <v>261</v>
      </c>
      <c r="C52" s="6" t="s">
        <v>258</v>
      </c>
      <c r="D52" s="3" t="s">
        <v>85</v>
      </c>
      <c r="E52" s="4">
        <v>118</v>
      </c>
    </row>
    <row r="53" spans="1:5" ht="14.45" customHeight="1" x14ac:dyDescent="0.25">
      <c r="A53" s="9" t="s">
        <v>88</v>
      </c>
      <c r="B53" s="3" t="s">
        <v>261</v>
      </c>
      <c r="C53" s="6" t="s">
        <v>258</v>
      </c>
      <c r="D53" s="3" t="s">
        <v>89</v>
      </c>
      <c r="E53" s="4">
        <v>153</v>
      </c>
    </row>
    <row r="54" spans="1:5" ht="14.45" customHeight="1" x14ac:dyDescent="0.25">
      <c r="A54" s="9" t="s">
        <v>88</v>
      </c>
      <c r="B54" s="3" t="s">
        <v>261</v>
      </c>
      <c r="C54" s="6" t="s">
        <v>258</v>
      </c>
      <c r="D54" s="3" t="s">
        <v>72</v>
      </c>
      <c r="E54" s="4">
        <v>119</v>
      </c>
    </row>
    <row r="55" spans="1:5" ht="14.45" customHeight="1" x14ac:dyDescent="0.25">
      <c r="A55" s="9" t="s">
        <v>90</v>
      </c>
      <c r="B55" s="3" t="s">
        <v>261</v>
      </c>
      <c r="C55" s="6" t="s">
        <v>258</v>
      </c>
      <c r="D55" s="3" t="s">
        <v>91</v>
      </c>
      <c r="E55" s="4">
        <v>154</v>
      </c>
    </row>
    <row r="56" spans="1:5" ht="14.45" customHeight="1" x14ac:dyDescent="0.25">
      <c r="A56" s="9" t="s">
        <v>90</v>
      </c>
      <c r="B56" s="3" t="s">
        <v>261</v>
      </c>
      <c r="C56" s="6" t="s">
        <v>258</v>
      </c>
      <c r="D56" s="3" t="s">
        <v>66</v>
      </c>
      <c r="E56" s="4">
        <v>128</v>
      </c>
    </row>
    <row r="57" spans="1:5" ht="14.45" customHeight="1" x14ac:dyDescent="0.25">
      <c r="A57" s="9" t="s">
        <v>92</v>
      </c>
      <c r="B57" s="3" t="s">
        <v>261</v>
      </c>
      <c r="C57" s="6" t="s">
        <v>258</v>
      </c>
      <c r="D57" s="3" t="s">
        <v>93</v>
      </c>
      <c r="E57" s="4">
        <v>155</v>
      </c>
    </row>
    <row r="58" spans="1:5" ht="14.45" customHeight="1" x14ac:dyDescent="0.25">
      <c r="A58" s="9" t="s">
        <v>92</v>
      </c>
      <c r="B58" s="3" t="s">
        <v>261</v>
      </c>
      <c r="C58" s="6" t="s">
        <v>258</v>
      </c>
      <c r="D58" s="3" t="s">
        <v>74</v>
      </c>
      <c r="E58" s="4">
        <v>120</v>
      </c>
    </row>
    <row r="59" spans="1:5" ht="14.45" customHeight="1" x14ac:dyDescent="0.25">
      <c r="A59" s="9" t="s">
        <v>94</v>
      </c>
      <c r="B59" s="3" t="s">
        <v>261</v>
      </c>
      <c r="C59" s="6" t="s">
        <v>258</v>
      </c>
      <c r="D59" s="3" t="s">
        <v>95</v>
      </c>
      <c r="E59" s="4">
        <v>123</v>
      </c>
    </row>
    <row r="60" spans="1:5" ht="14.45" customHeight="1" x14ac:dyDescent="0.25">
      <c r="A60" s="9" t="s">
        <v>96</v>
      </c>
      <c r="B60" s="3" t="s">
        <v>261</v>
      </c>
      <c r="C60" s="6" t="s">
        <v>258</v>
      </c>
      <c r="D60" s="3" t="s">
        <v>97</v>
      </c>
      <c r="E60" s="4">
        <v>177</v>
      </c>
    </row>
    <row r="61" spans="1:5" ht="14.45" customHeight="1" x14ac:dyDescent="0.25">
      <c r="A61" s="9" t="s">
        <v>98</v>
      </c>
      <c r="B61" s="3" t="s">
        <v>261</v>
      </c>
      <c r="C61" s="6" t="s">
        <v>258</v>
      </c>
      <c r="D61" s="3" t="s">
        <v>99</v>
      </c>
      <c r="E61" s="4">
        <v>179</v>
      </c>
    </row>
    <row r="62" spans="1:5" ht="14.45" customHeight="1" x14ac:dyDescent="0.25">
      <c r="A62" s="9" t="s">
        <v>36</v>
      </c>
      <c r="B62" s="3" t="s">
        <v>261</v>
      </c>
      <c r="C62" s="6" t="s">
        <v>258</v>
      </c>
      <c r="D62" s="3" t="s">
        <v>76</v>
      </c>
      <c r="E62" s="4">
        <v>117</v>
      </c>
    </row>
    <row r="63" spans="1:5" ht="14.45" customHeight="1" x14ac:dyDescent="0.25">
      <c r="A63" s="9" t="s">
        <v>36</v>
      </c>
      <c r="B63" s="3" t="s">
        <v>261</v>
      </c>
      <c r="C63" s="6" t="s">
        <v>258</v>
      </c>
      <c r="D63" s="3" t="s">
        <v>78</v>
      </c>
      <c r="E63" s="4">
        <v>143</v>
      </c>
    </row>
    <row r="64" spans="1:5" ht="14.45" customHeight="1" x14ac:dyDescent="0.25">
      <c r="A64" s="9" t="s">
        <v>37</v>
      </c>
      <c r="B64" s="3" t="s">
        <v>261</v>
      </c>
      <c r="C64" s="6" t="s">
        <v>258</v>
      </c>
      <c r="D64" s="3" t="s">
        <v>85</v>
      </c>
      <c r="E64" s="4">
        <v>118</v>
      </c>
    </row>
    <row r="65" spans="1:5" ht="14.45" customHeight="1" x14ac:dyDescent="0.25">
      <c r="A65" s="9" t="s">
        <v>37</v>
      </c>
      <c r="B65" s="3" t="s">
        <v>261</v>
      </c>
      <c r="C65" s="6" t="s">
        <v>258</v>
      </c>
      <c r="D65" s="3" t="s">
        <v>87</v>
      </c>
      <c r="E65" s="4">
        <v>145</v>
      </c>
    </row>
    <row r="66" spans="1:5" ht="14.45" customHeight="1" x14ac:dyDescent="0.25">
      <c r="A66" s="9" t="s">
        <v>100</v>
      </c>
      <c r="B66" s="3" t="s">
        <v>261</v>
      </c>
      <c r="C66" s="6" t="s">
        <v>258</v>
      </c>
      <c r="D66" s="3" t="s">
        <v>101</v>
      </c>
      <c r="E66" s="4">
        <v>135</v>
      </c>
    </row>
    <row r="67" spans="1:5" ht="14.45" customHeight="1" x14ac:dyDescent="0.25">
      <c r="A67" s="9" t="s">
        <v>102</v>
      </c>
      <c r="B67" s="3" t="s">
        <v>261</v>
      </c>
      <c r="C67" s="6" t="s">
        <v>258</v>
      </c>
      <c r="D67" s="3" t="s">
        <v>103</v>
      </c>
      <c r="E67" s="4">
        <v>136</v>
      </c>
    </row>
    <row r="68" spans="1:5" ht="14.45" customHeight="1" x14ac:dyDescent="0.25">
      <c r="A68" t="s">
        <v>404</v>
      </c>
      <c r="B68" s="3" t="s">
        <v>261</v>
      </c>
      <c r="C68" s="6" t="s">
        <v>259</v>
      </c>
      <c r="D68" t="s">
        <v>405</v>
      </c>
      <c r="E68">
        <v>211</v>
      </c>
    </row>
    <row r="69" spans="1:5" ht="14.45" customHeight="1" x14ac:dyDescent="0.25">
      <c r="A69" s="9" t="s">
        <v>104</v>
      </c>
      <c r="B69" s="3" t="s">
        <v>261</v>
      </c>
      <c r="C69" s="6" t="s">
        <v>259</v>
      </c>
      <c r="D69" s="3" t="s">
        <v>105</v>
      </c>
      <c r="E69" s="4">
        <v>195</v>
      </c>
    </row>
    <row r="70" spans="1:5" x14ac:dyDescent="0.25">
      <c r="A70" s="9" t="s">
        <v>50</v>
      </c>
      <c r="B70" s="3" t="s">
        <v>261</v>
      </c>
      <c r="C70" s="6" t="s">
        <v>259</v>
      </c>
      <c r="D70" s="3" t="s">
        <v>106</v>
      </c>
      <c r="E70" s="4">
        <v>170</v>
      </c>
    </row>
    <row r="71" spans="1:5" ht="14.45" customHeight="1" x14ac:dyDescent="0.25">
      <c r="A71" s="9" t="s">
        <v>107</v>
      </c>
      <c r="B71" s="3" t="s">
        <v>261</v>
      </c>
      <c r="C71" s="6" t="s">
        <v>259</v>
      </c>
      <c r="D71" s="3" t="s">
        <v>106</v>
      </c>
      <c r="E71" s="4">
        <v>170</v>
      </c>
    </row>
    <row r="72" spans="1:5" ht="14.45" customHeight="1" x14ac:dyDescent="0.25">
      <c r="A72" s="108" t="s">
        <v>406</v>
      </c>
      <c r="B72" s="3" t="s">
        <v>261</v>
      </c>
      <c r="C72" s="6" t="s">
        <v>259</v>
      </c>
      <c r="D72" s="108" t="s">
        <v>407</v>
      </c>
      <c r="E72" s="108">
        <v>209</v>
      </c>
    </row>
    <row r="73" spans="1:5" ht="14.45" customHeight="1" x14ac:dyDescent="0.25">
      <c r="A73" s="9" t="s">
        <v>108</v>
      </c>
      <c r="B73" s="3" t="s">
        <v>261</v>
      </c>
      <c r="C73" s="6" t="s">
        <v>259</v>
      </c>
      <c r="D73" s="3" t="s">
        <v>109</v>
      </c>
      <c r="E73" s="4">
        <v>183</v>
      </c>
    </row>
    <row r="74" spans="1:5" x14ac:dyDescent="0.25">
      <c r="A74" s="9" t="s">
        <v>53</v>
      </c>
      <c r="B74" s="3" t="s">
        <v>261</v>
      </c>
      <c r="C74" s="6" t="s">
        <v>259</v>
      </c>
      <c r="D74" s="3" t="s">
        <v>110</v>
      </c>
      <c r="E74" s="4">
        <v>203</v>
      </c>
    </row>
    <row r="75" spans="1:5" ht="14.45" customHeight="1" x14ac:dyDescent="0.25">
      <c r="A75" s="9" t="s">
        <v>57</v>
      </c>
      <c r="B75" s="3" t="s">
        <v>261</v>
      </c>
      <c r="C75" s="6" t="s">
        <v>259</v>
      </c>
      <c r="D75" s="3" t="s">
        <v>111</v>
      </c>
      <c r="E75" s="4">
        <v>204</v>
      </c>
    </row>
    <row r="76" spans="1:5" ht="14.45" customHeight="1" x14ac:dyDescent="0.25">
      <c r="A76" s="9" t="s">
        <v>59</v>
      </c>
      <c r="B76" s="3" t="s">
        <v>261</v>
      </c>
      <c r="C76" s="6" t="s">
        <v>259</v>
      </c>
      <c r="D76" s="3" t="s">
        <v>111</v>
      </c>
      <c r="E76" s="4">
        <v>204</v>
      </c>
    </row>
    <row r="77" spans="1:5" ht="14.45" customHeight="1" x14ac:dyDescent="0.25">
      <c r="A77" s="9" t="s">
        <v>112</v>
      </c>
      <c r="B77" s="3" t="s">
        <v>261</v>
      </c>
      <c r="C77" s="6" t="s">
        <v>259</v>
      </c>
      <c r="D77" s="3" t="s">
        <v>113</v>
      </c>
      <c r="E77" s="4">
        <v>184</v>
      </c>
    </row>
    <row r="78" spans="1:5" ht="14.45" customHeight="1" x14ac:dyDescent="0.25">
      <c r="A78" s="9" t="s">
        <v>114</v>
      </c>
      <c r="B78" s="3" t="s">
        <v>261</v>
      </c>
      <c r="C78" s="6" t="s">
        <v>259</v>
      </c>
      <c r="D78" s="3" t="s">
        <v>115</v>
      </c>
      <c r="E78" s="4">
        <v>181</v>
      </c>
    </row>
    <row r="79" spans="1:5" ht="14.45" customHeight="1" x14ac:dyDescent="0.25">
      <c r="A79" s="9" t="s">
        <v>116</v>
      </c>
      <c r="B79" s="3" t="s">
        <v>261</v>
      </c>
      <c r="C79" s="6" t="s">
        <v>259</v>
      </c>
      <c r="D79" s="3" t="s">
        <v>117</v>
      </c>
      <c r="E79" s="4">
        <v>182</v>
      </c>
    </row>
    <row r="80" spans="1:5" ht="14.45" customHeight="1" x14ac:dyDescent="0.25">
      <c r="A80" s="9" t="s">
        <v>118</v>
      </c>
      <c r="B80" s="3" t="s">
        <v>261</v>
      </c>
      <c r="C80" s="6" t="s">
        <v>259</v>
      </c>
      <c r="D80" s="3" t="s">
        <v>105</v>
      </c>
      <c r="E80" s="4">
        <v>195</v>
      </c>
    </row>
    <row r="81" spans="1:7" x14ac:dyDescent="0.25">
      <c r="A81" s="9" t="s">
        <v>119</v>
      </c>
      <c r="B81" s="3" t="s">
        <v>260</v>
      </c>
      <c r="C81" s="6" t="s">
        <v>258</v>
      </c>
      <c r="D81" s="3" t="s">
        <v>120</v>
      </c>
      <c r="E81" s="4">
        <v>173</v>
      </c>
      <c r="G81" s="108"/>
    </row>
    <row r="82" spans="1:7" x14ac:dyDescent="0.25">
      <c r="A82" s="9" t="s">
        <v>121</v>
      </c>
      <c r="B82" s="3" t="s">
        <v>260</v>
      </c>
      <c r="C82" s="6" t="s">
        <v>258</v>
      </c>
      <c r="D82" s="3" t="s">
        <v>122</v>
      </c>
      <c r="E82" s="4">
        <v>175</v>
      </c>
      <c r="G82" s="108"/>
    </row>
    <row r="83" spans="1:7" x14ac:dyDescent="0.25">
      <c r="A83" s="9" t="s">
        <v>123</v>
      </c>
      <c r="B83" s="3" t="s">
        <v>260</v>
      </c>
      <c r="C83" s="6" t="s">
        <v>258</v>
      </c>
      <c r="D83" s="3" t="s">
        <v>124</v>
      </c>
      <c r="E83" s="4">
        <v>176</v>
      </c>
      <c r="G83" s="108"/>
    </row>
    <row r="84" spans="1:7" x14ac:dyDescent="0.25">
      <c r="A84" s="9" t="s">
        <v>96</v>
      </c>
      <c r="B84" s="3" t="s">
        <v>260</v>
      </c>
      <c r="C84" s="6" t="s">
        <v>258</v>
      </c>
      <c r="D84" s="3" t="s">
        <v>125</v>
      </c>
      <c r="E84" s="4">
        <v>178</v>
      </c>
      <c r="G84" s="108"/>
    </row>
    <row r="85" spans="1:7" x14ac:dyDescent="0.25">
      <c r="A85" s="9" t="s">
        <v>98</v>
      </c>
      <c r="B85" s="3" t="s">
        <v>260</v>
      </c>
      <c r="C85" s="6" t="s">
        <v>258</v>
      </c>
      <c r="D85" s="3" t="s">
        <v>126</v>
      </c>
      <c r="E85" s="4">
        <v>180</v>
      </c>
      <c r="F85" s="108"/>
      <c r="G85" s="108"/>
    </row>
    <row r="86" spans="1:7" x14ac:dyDescent="0.25">
      <c r="A86" s="9" t="s">
        <v>127</v>
      </c>
      <c r="B86" s="3" t="s">
        <v>260</v>
      </c>
      <c r="C86" s="6" t="s">
        <v>259</v>
      </c>
      <c r="D86" s="3" t="s">
        <v>128</v>
      </c>
      <c r="E86" s="4">
        <v>185</v>
      </c>
      <c r="F86" s="108"/>
      <c r="G86" s="108"/>
    </row>
    <row r="87" spans="1:7" x14ac:dyDescent="0.25">
      <c r="A87" s="9" t="s">
        <v>57</v>
      </c>
      <c r="B87" s="3" t="s">
        <v>260</v>
      </c>
      <c r="C87" s="6" t="s">
        <v>259</v>
      </c>
      <c r="D87" s="3" t="s">
        <v>129</v>
      </c>
      <c r="E87" s="4">
        <v>206</v>
      </c>
    </row>
    <row r="88" spans="1:7" x14ac:dyDescent="0.25">
      <c r="A88" s="9" t="s">
        <v>59</v>
      </c>
      <c r="B88" s="3" t="s">
        <v>260</v>
      </c>
      <c r="C88" s="6" t="s">
        <v>259</v>
      </c>
      <c r="D88" s="3" t="s">
        <v>129</v>
      </c>
      <c r="E88" s="4">
        <v>206</v>
      </c>
    </row>
    <row r="89" spans="1:7" x14ac:dyDescent="0.25">
      <c r="A89" t="s">
        <v>402</v>
      </c>
      <c r="B89" s="3" t="s">
        <v>260</v>
      </c>
      <c r="C89" s="6" t="s">
        <v>259</v>
      </c>
      <c r="D89" t="s">
        <v>408</v>
      </c>
      <c r="E89">
        <v>207</v>
      </c>
    </row>
    <row r="90" spans="1:7" x14ac:dyDescent="0.25">
      <c r="A90" t="s">
        <v>409</v>
      </c>
      <c r="B90" s="109" t="s">
        <v>295</v>
      </c>
      <c r="C90" s="6" t="s">
        <v>259</v>
      </c>
      <c r="D90" t="s">
        <v>410</v>
      </c>
      <c r="E90">
        <v>77</v>
      </c>
    </row>
    <row r="91" spans="1:7" x14ac:dyDescent="0.25">
      <c r="A91" t="s">
        <v>411</v>
      </c>
      <c r="B91" s="109" t="s">
        <v>295</v>
      </c>
      <c r="C91" s="6" t="s">
        <v>259</v>
      </c>
      <c r="D91" t="s">
        <v>412</v>
      </c>
      <c r="E91">
        <v>100</v>
      </c>
    </row>
    <row r="92" spans="1:7" x14ac:dyDescent="0.25">
      <c r="A92" t="s">
        <v>413</v>
      </c>
      <c r="B92" s="109" t="s">
        <v>295</v>
      </c>
      <c r="C92" s="6" t="s">
        <v>259</v>
      </c>
      <c r="D92" t="s">
        <v>414</v>
      </c>
      <c r="E92">
        <v>24</v>
      </c>
    </row>
    <row r="93" spans="1:7" x14ac:dyDescent="0.25">
      <c r="A93" t="s">
        <v>415</v>
      </c>
      <c r="B93" s="109" t="s">
        <v>295</v>
      </c>
      <c r="C93" s="6" t="s">
        <v>259</v>
      </c>
      <c r="D93" t="s">
        <v>416</v>
      </c>
      <c r="E93">
        <v>29</v>
      </c>
    </row>
    <row r="94" spans="1:7" x14ac:dyDescent="0.25">
      <c r="A94" t="s">
        <v>417</v>
      </c>
      <c r="B94" s="109" t="s">
        <v>295</v>
      </c>
      <c r="C94" s="6" t="s">
        <v>259</v>
      </c>
      <c r="D94" t="s">
        <v>418</v>
      </c>
      <c r="E94">
        <v>30</v>
      </c>
    </row>
    <row r="95" spans="1:7" x14ac:dyDescent="0.25">
      <c r="A95" t="s">
        <v>419</v>
      </c>
      <c r="B95" s="109" t="s">
        <v>295</v>
      </c>
      <c r="C95" s="6" t="s">
        <v>259</v>
      </c>
      <c r="D95" t="s">
        <v>420</v>
      </c>
      <c r="E95">
        <v>92</v>
      </c>
    </row>
    <row r="96" spans="1:7" x14ac:dyDescent="0.25">
      <c r="A96" t="s">
        <v>421</v>
      </c>
      <c r="B96" s="109" t="s">
        <v>295</v>
      </c>
      <c r="C96" s="6" t="s">
        <v>259</v>
      </c>
      <c r="D96" t="s">
        <v>422</v>
      </c>
      <c r="E96">
        <v>95</v>
      </c>
    </row>
    <row r="97" spans="1:5" x14ac:dyDescent="0.25">
      <c r="A97" t="s">
        <v>423</v>
      </c>
      <c r="B97" s="109" t="s">
        <v>295</v>
      </c>
      <c r="C97" s="6" t="s">
        <v>259</v>
      </c>
      <c r="D97" t="s">
        <v>424</v>
      </c>
      <c r="E97">
        <v>61</v>
      </c>
    </row>
    <row r="98" spans="1:5" x14ac:dyDescent="0.25">
      <c r="A98" t="s">
        <v>425</v>
      </c>
      <c r="B98" s="109" t="s">
        <v>295</v>
      </c>
      <c r="C98" s="6" t="s">
        <v>259</v>
      </c>
      <c r="D98" t="s">
        <v>426</v>
      </c>
      <c r="E98">
        <v>115</v>
      </c>
    </row>
    <row r="99" spans="1:5" x14ac:dyDescent="0.25">
      <c r="A99" t="s">
        <v>427</v>
      </c>
      <c r="B99" s="109" t="s">
        <v>295</v>
      </c>
      <c r="C99" s="6" t="s">
        <v>259</v>
      </c>
      <c r="D99" t="s">
        <v>428</v>
      </c>
      <c r="E99">
        <v>133</v>
      </c>
    </row>
    <row r="100" spans="1:5" x14ac:dyDescent="0.25">
      <c r="A100" t="s">
        <v>429</v>
      </c>
      <c r="B100" s="109" t="s">
        <v>295</v>
      </c>
      <c r="C100" s="6" t="s">
        <v>259</v>
      </c>
      <c r="D100" t="s">
        <v>430</v>
      </c>
      <c r="E100">
        <v>168</v>
      </c>
    </row>
    <row r="101" spans="1:5" x14ac:dyDescent="0.25">
      <c r="A101" t="s">
        <v>431</v>
      </c>
      <c r="B101" s="109" t="s">
        <v>295</v>
      </c>
      <c r="C101" s="6" t="s">
        <v>259</v>
      </c>
      <c r="D101" t="s">
        <v>420</v>
      </c>
      <c r="E101">
        <v>92</v>
      </c>
    </row>
    <row r="102" spans="1:5" x14ac:dyDescent="0.25">
      <c r="A102" t="s">
        <v>432</v>
      </c>
      <c r="B102" s="109" t="s">
        <v>295</v>
      </c>
      <c r="C102" s="6" t="s">
        <v>259</v>
      </c>
      <c r="D102" t="s">
        <v>420</v>
      </c>
      <c r="E102">
        <v>92</v>
      </c>
    </row>
    <row r="103" spans="1:5" x14ac:dyDescent="0.25">
      <c r="A103" t="s">
        <v>433</v>
      </c>
      <c r="B103" s="109" t="s">
        <v>295</v>
      </c>
      <c r="C103" s="6" t="s">
        <v>259</v>
      </c>
      <c r="D103" t="s">
        <v>434</v>
      </c>
      <c r="E103">
        <v>188</v>
      </c>
    </row>
    <row r="104" spans="1:5" x14ac:dyDescent="0.25">
      <c r="A104" t="s">
        <v>435</v>
      </c>
      <c r="B104" s="109" t="s">
        <v>295</v>
      </c>
      <c r="C104" s="6" t="s">
        <v>259</v>
      </c>
      <c r="D104" t="s">
        <v>436</v>
      </c>
      <c r="E104">
        <v>84</v>
      </c>
    </row>
    <row r="105" spans="1:5" x14ac:dyDescent="0.25">
      <c r="A105" t="s">
        <v>437</v>
      </c>
      <c r="B105" s="109" t="s">
        <v>295</v>
      </c>
      <c r="C105" s="6" t="s">
        <v>259</v>
      </c>
      <c r="D105" t="s">
        <v>438</v>
      </c>
      <c r="E105">
        <v>149</v>
      </c>
    </row>
    <row r="106" spans="1:5" x14ac:dyDescent="0.25">
      <c r="A106" t="s">
        <v>164</v>
      </c>
      <c r="B106" s="109" t="s">
        <v>295</v>
      </c>
      <c r="C106" s="6" t="s">
        <v>259</v>
      </c>
      <c r="D106" t="s">
        <v>439</v>
      </c>
      <c r="E106">
        <v>138</v>
      </c>
    </row>
    <row r="107" spans="1:5" x14ac:dyDescent="0.25">
      <c r="A107" t="s">
        <v>440</v>
      </c>
      <c r="B107" s="109" t="s">
        <v>295</v>
      </c>
      <c r="C107" s="6" t="s">
        <v>259</v>
      </c>
      <c r="D107" t="s">
        <v>441</v>
      </c>
      <c r="E107">
        <v>114</v>
      </c>
    </row>
    <row r="108" spans="1:5" x14ac:dyDescent="0.25">
      <c r="A108" t="s">
        <v>442</v>
      </c>
      <c r="B108" s="109" t="s">
        <v>295</v>
      </c>
      <c r="C108" s="6" t="s">
        <v>259</v>
      </c>
      <c r="D108" t="s">
        <v>443</v>
      </c>
      <c r="E108">
        <v>159</v>
      </c>
    </row>
    <row r="109" spans="1:5" x14ac:dyDescent="0.25">
      <c r="A109" t="s">
        <v>444</v>
      </c>
      <c r="B109" s="109" t="s">
        <v>295</v>
      </c>
      <c r="C109" s="6" t="s">
        <v>259</v>
      </c>
      <c r="D109" t="s">
        <v>445</v>
      </c>
      <c r="E109">
        <v>49</v>
      </c>
    </row>
    <row r="110" spans="1:5" x14ac:dyDescent="0.25">
      <c r="A110" t="s">
        <v>446</v>
      </c>
      <c r="B110" s="109" t="s">
        <v>295</v>
      </c>
      <c r="C110" s="6" t="s">
        <v>259</v>
      </c>
      <c r="D110" t="s">
        <v>447</v>
      </c>
      <c r="E110">
        <v>5</v>
      </c>
    </row>
    <row r="111" spans="1:5" x14ac:dyDescent="0.25">
      <c r="A111" t="s">
        <v>448</v>
      </c>
      <c r="B111" s="109" t="s">
        <v>295</v>
      </c>
      <c r="C111" s="6" t="s">
        <v>259</v>
      </c>
      <c r="D111" t="s">
        <v>449</v>
      </c>
      <c r="E111">
        <v>6</v>
      </c>
    </row>
    <row r="112" spans="1:5" x14ac:dyDescent="0.25">
      <c r="A112" t="s">
        <v>450</v>
      </c>
      <c r="B112" s="109" t="s">
        <v>295</v>
      </c>
      <c r="C112" s="6" t="s">
        <v>259</v>
      </c>
      <c r="D112" t="s">
        <v>451</v>
      </c>
      <c r="E112">
        <v>32</v>
      </c>
    </row>
    <row r="113" spans="1:5" x14ac:dyDescent="0.25">
      <c r="A113" t="s">
        <v>452</v>
      </c>
      <c r="B113" s="109" t="s">
        <v>295</v>
      </c>
      <c r="C113" s="6" t="s">
        <v>259</v>
      </c>
      <c r="D113" t="s">
        <v>453</v>
      </c>
      <c r="E113">
        <v>46</v>
      </c>
    </row>
    <row r="114" spans="1:5" x14ac:dyDescent="0.25">
      <c r="A114" t="s">
        <v>454</v>
      </c>
      <c r="B114" s="109" t="s">
        <v>295</v>
      </c>
      <c r="C114" s="6" t="s">
        <v>259</v>
      </c>
      <c r="D114" t="s">
        <v>455</v>
      </c>
      <c r="E114">
        <v>513</v>
      </c>
    </row>
    <row r="115" spans="1:5" x14ac:dyDescent="0.25">
      <c r="A115" t="s">
        <v>456</v>
      </c>
      <c r="B115" s="109" t="s">
        <v>295</v>
      </c>
      <c r="C115" s="6" t="s">
        <v>259</v>
      </c>
      <c r="D115" t="s">
        <v>457</v>
      </c>
      <c r="E115">
        <v>39</v>
      </c>
    </row>
    <row r="116" spans="1:5" x14ac:dyDescent="0.25">
      <c r="A116" t="s">
        <v>458</v>
      </c>
      <c r="B116" s="109" t="s">
        <v>295</v>
      </c>
      <c r="C116" s="6" t="s">
        <v>259</v>
      </c>
      <c r="D116" t="s">
        <v>459</v>
      </c>
      <c r="E116">
        <v>75</v>
      </c>
    </row>
    <row r="117" spans="1:5" x14ac:dyDescent="0.25">
      <c r="A117" t="s">
        <v>460</v>
      </c>
      <c r="B117" s="109" t="s">
        <v>295</v>
      </c>
      <c r="C117" s="6" t="s">
        <v>259</v>
      </c>
      <c r="D117" t="s">
        <v>434</v>
      </c>
      <c r="E117">
        <v>188</v>
      </c>
    </row>
    <row r="118" spans="1:5" x14ac:dyDescent="0.25">
      <c r="A118" t="s">
        <v>180</v>
      </c>
      <c r="B118" s="109" t="s">
        <v>295</v>
      </c>
      <c r="C118" s="6" t="s">
        <v>259</v>
      </c>
      <c r="D118" t="s">
        <v>461</v>
      </c>
      <c r="E118">
        <v>101</v>
      </c>
    </row>
    <row r="119" spans="1:5" x14ac:dyDescent="0.25">
      <c r="A119" t="s">
        <v>462</v>
      </c>
      <c r="B119" s="109" t="s">
        <v>295</v>
      </c>
      <c r="C119" s="6" t="s">
        <v>259</v>
      </c>
      <c r="D119" t="s">
        <v>463</v>
      </c>
      <c r="E119">
        <v>511</v>
      </c>
    </row>
    <row r="120" spans="1:5" x14ac:dyDescent="0.25">
      <c r="A120" t="s">
        <v>464</v>
      </c>
      <c r="B120" s="109" t="s">
        <v>295</v>
      </c>
      <c r="C120" s="6" t="s">
        <v>259</v>
      </c>
      <c r="D120" t="s">
        <v>465</v>
      </c>
      <c r="E120">
        <v>10</v>
      </c>
    </row>
    <row r="121" spans="1:5" x14ac:dyDescent="0.25">
      <c r="A121" t="s">
        <v>184</v>
      </c>
      <c r="B121" s="109" t="s">
        <v>295</v>
      </c>
      <c r="C121" s="6" t="s">
        <v>259</v>
      </c>
      <c r="D121" t="s">
        <v>412</v>
      </c>
      <c r="E121">
        <v>100</v>
      </c>
    </row>
    <row r="122" spans="1:5" x14ac:dyDescent="0.25">
      <c r="A122" t="s">
        <v>466</v>
      </c>
      <c r="B122" s="109" t="s">
        <v>295</v>
      </c>
      <c r="C122" s="6" t="s">
        <v>259</v>
      </c>
      <c r="D122" t="s">
        <v>467</v>
      </c>
      <c r="E122">
        <v>194</v>
      </c>
    </row>
    <row r="123" spans="1:5" x14ac:dyDescent="0.25">
      <c r="A123" t="s">
        <v>468</v>
      </c>
      <c r="B123" s="109" t="s">
        <v>295</v>
      </c>
      <c r="C123" s="6" t="s">
        <v>259</v>
      </c>
      <c r="D123" t="s">
        <v>469</v>
      </c>
      <c r="E123">
        <v>166</v>
      </c>
    </row>
    <row r="124" spans="1:5" x14ac:dyDescent="0.25">
      <c r="A124" t="s">
        <v>184</v>
      </c>
      <c r="B124" s="109" t="s">
        <v>295</v>
      </c>
      <c r="C124" s="6" t="s">
        <v>259</v>
      </c>
      <c r="D124" t="s">
        <v>412</v>
      </c>
      <c r="E124">
        <v>100</v>
      </c>
    </row>
    <row r="125" spans="1:5" x14ac:dyDescent="0.25">
      <c r="A125" t="s">
        <v>470</v>
      </c>
      <c r="B125" s="109" t="s">
        <v>295</v>
      </c>
      <c r="C125" s="6" t="s">
        <v>259</v>
      </c>
      <c r="D125" t="s">
        <v>412</v>
      </c>
      <c r="E125">
        <v>100</v>
      </c>
    </row>
    <row r="126" spans="1:5" x14ac:dyDescent="0.25">
      <c r="A126" t="s">
        <v>471</v>
      </c>
      <c r="B126" s="109" t="s">
        <v>295</v>
      </c>
      <c r="C126" s="6" t="s">
        <v>259</v>
      </c>
      <c r="D126" t="s">
        <v>412</v>
      </c>
      <c r="E126">
        <v>100</v>
      </c>
    </row>
    <row r="127" spans="1:5" x14ac:dyDescent="0.25">
      <c r="A127" t="s">
        <v>472</v>
      </c>
      <c r="B127" s="109" t="s">
        <v>295</v>
      </c>
      <c r="C127" s="6" t="s">
        <v>259</v>
      </c>
      <c r="D127" t="s">
        <v>434</v>
      </c>
      <c r="E127">
        <v>188</v>
      </c>
    </row>
    <row r="128" spans="1:5" x14ac:dyDescent="0.25">
      <c r="A128" t="s">
        <v>473</v>
      </c>
      <c r="B128" s="109" t="s">
        <v>295</v>
      </c>
      <c r="C128" s="6" t="s">
        <v>259</v>
      </c>
      <c r="D128" t="s">
        <v>420</v>
      </c>
      <c r="E128">
        <v>92</v>
      </c>
    </row>
    <row r="129" spans="1:5" x14ac:dyDescent="0.25">
      <c r="A129" t="s">
        <v>474</v>
      </c>
      <c r="B129" s="109" t="s">
        <v>295</v>
      </c>
      <c r="C129" s="6" t="s">
        <v>259</v>
      </c>
      <c r="D129" t="s">
        <v>412</v>
      </c>
      <c r="E129">
        <v>100</v>
      </c>
    </row>
    <row r="130" spans="1:5" x14ac:dyDescent="0.25">
      <c r="A130" t="s">
        <v>475</v>
      </c>
      <c r="B130" s="109" t="s">
        <v>295</v>
      </c>
      <c r="C130" s="6" t="s">
        <v>259</v>
      </c>
      <c r="D130" t="s">
        <v>476</v>
      </c>
      <c r="E130">
        <v>9</v>
      </c>
    </row>
    <row r="131" spans="1:5" x14ac:dyDescent="0.25">
      <c r="A131" t="s">
        <v>477</v>
      </c>
      <c r="B131" s="109" t="s">
        <v>295</v>
      </c>
      <c r="C131" s="6" t="s">
        <v>259</v>
      </c>
      <c r="D131" t="s">
        <v>478</v>
      </c>
      <c r="E131">
        <v>60</v>
      </c>
    </row>
    <row r="132" spans="1:5" x14ac:dyDescent="0.25">
      <c r="A132" t="s">
        <v>479</v>
      </c>
      <c r="B132" s="109" t="s">
        <v>295</v>
      </c>
      <c r="C132" s="6" t="s">
        <v>259</v>
      </c>
      <c r="D132" t="s">
        <v>478</v>
      </c>
      <c r="E132">
        <v>60</v>
      </c>
    </row>
    <row r="133" spans="1:5" x14ac:dyDescent="0.25">
      <c r="A133" t="s">
        <v>480</v>
      </c>
      <c r="B133" s="109" t="s">
        <v>295</v>
      </c>
      <c r="C133" s="6" t="s">
        <v>259</v>
      </c>
      <c r="D133" t="s">
        <v>420</v>
      </c>
      <c r="E133">
        <v>92</v>
      </c>
    </row>
    <row r="134" spans="1:5" x14ac:dyDescent="0.25">
      <c r="A134" t="s">
        <v>481</v>
      </c>
      <c r="B134" s="109" t="s">
        <v>294</v>
      </c>
      <c r="C134" s="6" t="s">
        <v>259</v>
      </c>
      <c r="D134" t="s">
        <v>482</v>
      </c>
      <c r="E134">
        <v>190</v>
      </c>
    </row>
    <row r="135" spans="1:5" x14ac:dyDescent="0.25">
      <c r="A135" t="s">
        <v>483</v>
      </c>
      <c r="B135" s="109" t="s">
        <v>294</v>
      </c>
      <c r="C135" s="6" t="s">
        <v>259</v>
      </c>
      <c r="D135" t="s">
        <v>484</v>
      </c>
      <c r="E135">
        <v>215</v>
      </c>
    </row>
    <row r="136" spans="1:5" x14ac:dyDescent="0.25">
      <c r="A136" t="s">
        <v>485</v>
      </c>
      <c r="B136" s="109" t="s">
        <v>294</v>
      </c>
      <c r="C136" s="6" t="s">
        <v>259</v>
      </c>
      <c r="D136" t="s">
        <v>486</v>
      </c>
      <c r="E136">
        <v>87</v>
      </c>
    </row>
    <row r="137" spans="1:5" x14ac:dyDescent="0.25">
      <c r="A137" t="s">
        <v>487</v>
      </c>
      <c r="B137" s="109" t="s">
        <v>294</v>
      </c>
      <c r="C137" s="6" t="s">
        <v>259</v>
      </c>
      <c r="D137" t="s">
        <v>488</v>
      </c>
      <c r="E137">
        <v>20</v>
      </c>
    </row>
    <row r="138" spans="1:5" x14ac:dyDescent="0.25">
      <c r="A138" t="s">
        <v>489</v>
      </c>
      <c r="B138" s="109" t="s">
        <v>294</v>
      </c>
      <c r="C138" s="6" t="s">
        <v>259</v>
      </c>
      <c r="D138" t="s">
        <v>490</v>
      </c>
      <c r="E138">
        <v>7</v>
      </c>
    </row>
    <row r="139" spans="1:5" x14ac:dyDescent="0.25">
      <c r="A139" t="s">
        <v>491</v>
      </c>
      <c r="B139" s="109" t="s">
        <v>294</v>
      </c>
      <c r="C139" s="6" t="s">
        <v>259</v>
      </c>
      <c r="D139" t="s">
        <v>492</v>
      </c>
      <c r="E139">
        <v>91</v>
      </c>
    </row>
    <row r="140" spans="1:5" x14ac:dyDescent="0.25">
      <c r="A140" t="s">
        <v>493</v>
      </c>
      <c r="B140" s="109" t="s">
        <v>294</v>
      </c>
      <c r="C140" s="6" t="s">
        <v>259</v>
      </c>
      <c r="D140" t="s">
        <v>494</v>
      </c>
      <c r="E140">
        <v>36</v>
      </c>
    </row>
    <row r="141" spans="1:5" x14ac:dyDescent="0.25">
      <c r="A141" t="s">
        <v>495</v>
      </c>
      <c r="B141" s="109" t="s">
        <v>294</v>
      </c>
      <c r="C141" s="6" t="s">
        <v>259</v>
      </c>
      <c r="D141" t="s">
        <v>496</v>
      </c>
      <c r="E141">
        <v>19</v>
      </c>
    </row>
    <row r="142" spans="1:5" x14ac:dyDescent="0.25">
      <c r="A142" t="s">
        <v>497</v>
      </c>
      <c r="B142" s="109" t="s">
        <v>294</v>
      </c>
      <c r="C142" s="6" t="s">
        <v>259</v>
      </c>
      <c r="D142" t="s">
        <v>498</v>
      </c>
      <c r="E142">
        <v>56</v>
      </c>
    </row>
    <row r="143" spans="1:5" x14ac:dyDescent="0.25">
      <c r="A143" t="s">
        <v>499</v>
      </c>
      <c r="B143" s="109" t="s">
        <v>294</v>
      </c>
      <c r="C143" s="6" t="s">
        <v>259</v>
      </c>
      <c r="D143" t="s">
        <v>500</v>
      </c>
      <c r="E143">
        <v>134</v>
      </c>
    </row>
    <row r="144" spans="1:5" x14ac:dyDescent="0.25">
      <c r="A144" t="s">
        <v>501</v>
      </c>
      <c r="B144" s="109" t="s">
        <v>294</v>
      </c>
      <c r="C144" s="6" t="s">
        <v>259</v>
      </c>
      <c r="D144" t="s">
        <v>502</v>
      </c>
      <c r="E144">
        <v>169</v>
      </c>
    </row>
    <row r="145" spans="1:5" x14ac:dyDescent="0.25">
      <c r="A145" t="s">
        <v>503</v>
      </c>
      <c r="B145" s="109" t="s">
        <v>294</v>
      </c>
      <c r="C145" s="6" t="s">
        <v>259</v>
      </c>
      <c r="D145" t="s">
        <v>492</v>
      </c>
      <c r="E145">
        <v>91</v>
      </c>
    </row>
    <row r="146" spans="1:5" x14ac:dyDescent="0.25">
      <c r="A146" t="s">
        <v>504</v>
      </c>
      <c r="B146" s="109" t="s">
        <v>294</v>
      </c>
      <c r="C146" s="6" t="s">
        <v>259</v>
      </c>
      <c r="D146" t="s">
        <v>505</v>
      </c>
      <c r="E146">
        <v>187</v>
      </c>
    </row>
    <row r="147" spans="1:5" x14ac:dyDescent="0.25">
      <c r="A147" t="s">
        <v>506</v>
      </c>
      <c r="B147" s="109" t="s">
        <v>294</v>
      </c>
      <c r="C147" s="6" t="s">
        <v>259</v>
      </c>
      <c r="D147" t="s">
        <v>507</v>
      </c>
      <c r="E147">
        <v>78</v>
      </c>
    </row>
    <row r="148" spans="1:5" x14ac:dyDescent="0.25">
      <c r="A148" t="s">
        <v>508</v>
      </c>
      <c r="B148" s="109" t="s">
        <v>294</v>
      </c>
      <c r="C148" s="6" t="s">
        <v>259</v>
      </c>
      <c r="D148" t="s">
        <v>509</v>
      </c>
      <c r="E148">
        <v>105</v>
      </c>
    </row>
    <row r="149" spans="1:5" x14ac:dyDescent="0.25">
      <c r="A149" t="s">
        <v>510</v>
      </c>
      <c r="B149" s="109" t="s">
        <v>294</v>
      </c>
      <c r="C149" s="6" t="s">
        <v>259</v>
      </c>
      <c r="D149" t="s">
        <v>511</v>
      </c>
      <c r="E149">
        <v>148</v>
      </c>
    </row>
    <row r="150" spans="1:5" x14ac:dyDescent="0.25">
      <c r="A150" t="s">
        <v>512</v>
      </c>
      <c r="B150" s="109" t="s">
        <v>294</v>
      </c>
      <c r="C150" s="6" t="s">
        <v>259</v>
      </c>
      <c r="D150" t="s">
        <v>513</v>
      </c>
      <c r="E150">
        <v>137</v>
      </c>
    </row>
    <row r="151" spans="1:5" x14ac:dyDescent="0.25">
      <c r="A151" t="s">
        <v>514</v>
      </c>
      <c r="B151" s="109" t="s">
        <v>294</v>
      </c>
      <c r="C151" s="6" t="s">
        <v>259</v>
      </c>
      <c r="D151" t="s">
        <v>515</v>
      </c>
      <c r="E151">
        <v>112</v>
      </c>
    </row>
    <row r="152" spans="1:5" x14ac:dyDescent="0.25">
      <c r="A152" t="s">
        <v>516</v>
      </c>
      <c r="B152" s="109" t="s">
        <v>294</v>
      </c>
      <c r="C152" s="6" t="s">
        <v>259</v>
      </c>
      <c r="D152" t="s">
        <v>517</v>
      </c>
      <c r="E152">
        <v>160</v>
      </c>
    </row>
    <row r="153" spans="1:5" x14ac:dyDescent="0.25">
      <c r="A153" t="s">
        <v>518</v>
      </c>
      <c r="B153" s="109" t="s">
        <v>294</v>
      </c>
      <c r="C153" s="6" t="s">
        <v>259</v>
      </c>
      <c r="D153" t="s">
        <v>519</v>
      </c>
      <c r="E153">
        <v>514</v>
      </c>
    </row>
    <row r="154" spans="1:5" x14ac:dyDescent="0.25">
      <c r="A154" t="s">
        <v>520</v>
      </c>
      <c r="B154" s="109" t="s">
        <v>294</v>
      </c>
      <c r="C154" s="6" t="s">
        <v>259</v>
      </c>
      <c r="D154" t="s">
        <v>521</v>
      </c>
      <c r="E154">
        <v>515</v>
      </c>
    </row>
    <row r="155" spans="1:5" x14ac:dyDescent="0.25">
      <c r="A155" t="s">
        <v>522</v>
      </c>
      <c r="B155" s="109" t="s">
        <v>294</v>
      </c>
      <c r="C155" s="6" t="s">
        <v>259</v>
      </c>
      <c r="D155" t="s">
        <v>523</v>
      </c>
      <c r="E155">
        <v>16</v>
      </c>
    </row>
    <row r="156" spans="1:5" x14ac:dyDescent="0.25">
      <c r="A156" t="s">
        <v>524</v>
      </c>
      <c r="B156" s="109" t="s">
        <v>294</v>
      </c>
      <c r="C156" s="6" t="s">
        <v>259</v>
      </c>
      <c r="D156" t="s">
        <v>525</v>
      </c>
      <c r="E156">
        <v>3</v>
      </c>
    </row>
    <row r="157" spans="1:5" x14ac:dyDescent="0.25">
      <c r="A157" t="s">
        <v>526</v>
      </c>
      <c r="B157" s="109" t="s">
        <v>294</v>
      </c>
      <c r="C157" s="6" t="s">
        <v>259</v>
      </c>
      <c r="D157" t="s">
        <v>527</v>
      </c>
      <c r="E157">
        <v>4</v>
      </c>
    </row>
    <row r="158" spans="1:5" x14ac:dyDescent="0.25">
      <c r="A158" t="s">
        <v>528</v>
      </c>
      <c r="B158" s="109" t="s">
        <v>294</v>
      </c>
      <c r="C158" s="6" t="s">
        <v>259</v>
      </c>
      <c r="D158" t="s">
        <v>529</v>
      </c>
      <c r="E158">
        <v>17</v>
      </c>
    </row>
    <row r="159" spans="1:5" x14ac:dyDescent="0.25">
      <c r="A159" t="s">
        <v>530</v>
      </c>
      <c r="B159" s="109" t="s">
        <v>294</v>
      </c>
      <c r="C159" s="6" t="s">
        <v>259</v>
      </c>
      <c r="D159" t="s">
        <v>531</v>
      </c>
      <c r="E159">
        <v>53</v>
      </c>
    </row>
    <row r="160" spans="1:5" x14ac:dyDescent="0.25">
      <c r="A160" t="s">
        <v>532</v>
      </c>
      <c r="B160" s="109" t="s">
        <v>294</v>
      </c>
      <c r="C160" s="6" t="s">
        <v>259</v>
      </c>
      <c r="D160" t="s">
        <v>505</v>
      </c>
      <c r="E160">
        <v>187</v>
      </c>
    </row>
    <row r="161" spans="1:5" x14ac:dyDescent="0.25">
      <c r="A161" t="s">
        <v>180</v>
      </c>
      <c r="B161" s="109" t="s">
        <v>294</v>
      </c>
      <c r="C161" s="6" t="s">
        <v>259</v>
      </c>
      <c r="D161" t="s">
        <v>533</v>
      </c>
      <c r="E161">
        <v>103</v>
      </c>
    </row>
    <row r="162" spans="1:5" x14ac:dyDescent="0.25">
      <c r="A162" t="s">
        <v>534</v>
      </c>
      <c r="B162" s="109" t="s">
        <v>294</v>
      </c>
      <c r="C162" s="6" t="s">
        <v>259</v>
      </c>
      <c r="D162" t="s">
        <v>535</v>
      </c>
      <c r="E162">
        <v>55</v>
      </c>
    </row>
    <row r="163" spans="1:5" x14ac:dyDescent="0.25">
      <c r="A163" t="s">
        <v>536</v>
      </c>
      <c r="B163" s="109" t="s">
        <v>294</v>
      </c>
      <c r="C163" s="6" t="s">
        <v>259</v>
      </c>
      <c r="D163" t="s">
        <v>537</v>
      </c>
      <c r="E163">
        <v>23</v>
      </c>
    </row>
    <row r="164" spans="1:5" x14ac:dyDescent="0.25">
      <c r="A164" t="s">
        <v>184</v>
      </c>
      <c r="B164" s="109" t="s">
        <v>294</v>
      </c>
      <c r="C164" s="6" t="s">
        <v>259</v>
      </c>
      <c r="D164" t="s">
        <v>486</v>
      </c>
      <c r="E164">
        <v>87</v>
      </c>
    </row>
    <row r="165" spans="1:5" x14ac:dyDescent="0.25">
      <c r="A165" t="s">
        <v>538</v>
      </c>
      <c r="B165" s="109" t="s">
        <v>294</v>
      </c>
      <c r="C165" s="6" t="s">
        <v>259</v>
      </c>
      <c r="D165" t="s">
        <v>539</v>
      </c>
      <c r="E165">
        <v>161</v>
      </c>
    </row>
    <row r="166" spans="1:5" x14ac:dyDescent="0.25">
      <c r="A166" t="s">
        <v>540</v>
      </c>
      <c r="B166" s="109" t="s">
        <v>294</v>
      </c>
      <c r="C166" s="6" t="s">
        <v>259</v>
      </c>
      <c r="D166" t="s">
        <v>541</v>
      </c>
      <c r="E166">
        <v>164</v>
      </c>
    </row>
    <row r="167" spans="1:5" x14ac:dyDescent="0.25">
      <c r="A167" t="s">
        <v>542</v>
      </c>
      <c r="B167" s="109" t="s">
        <v>294</v>
      </c>
      <c r="C167" s="6" t="s">
        <v>259</v>
      </c>
      <c r="D167" t="s">
        <v>543</v>
      </c>
      <c r="E167">
        <v>165</v>
      </c>
    </row>
    <row r="168" spans="1:5" x14ac:dyDescent="0.25">
      <c r="A168" t="s">
        <v>544</v>
      </c>
      <c r="B168" s="109" t="s">
        <v>294</v>
      </c>
      <c r="C168" s="6" t="s">
        <v>259</v>
      </c>
      <c r="D168" t="s">
        <v>545</v>
      </c>
      <c r="E168">
        <v>199</v>
      </c>
    </row>
    <row r="169" spans="1:5" x14ac:dyDescent="0.25">
      <c r="A169" t="s">
        <v>546</v>
      </c>
      <c r="B169" s="109" t="s">
        <v>294</v>
      </c>
      <c r="C169" s="6" t="s">
        <v>259</v>
      </c>
      <c r="D169" t="s">
        <v>486</v>
      </c>
      <c r="E169">
        <v>87</v>
      </c>
    </row>
    <row r="170" spans="1:5" x14ac:dyDescent="0.25">
      <c r="A170" t="s">
        <v>547</v>
      </c>
      <c r="B170" s="109" t="s">
        <v>294</v>
      </c>
      <c r="C170" s="6" t="s">
        <v>259</v>
      </c>
      <c r="D170" t="s">
        <v>548</v>
      </c>
      <c r="E170">
        <v>214</v>
      </c>
    </row>
    <row r="171" spans="1:5" x14ac:dyDescent="0.25">
      <c r="A171" t="s">
        <v>549</v>
      </c>
      <c r="B171" s="109" t="s">
        <v>294</v>
      </c>
      <c r="C171" s="6" t="s">
        <v>259</v>
      </c>
      <c r="D171" t="s">
        <v>492</v>
      </c>
      <c r="E171">
        <v>91</v>
      </c>
    </row>
    <row r="172" spans="1:5" x14ac:dyDescent="0.25">
      <c r="A172" t="s">
        <v>550</v>
      </c>
      <c r="B172" s="109" t="s">
        <v>294</v>
      </c>
      <c r="C172" s="6" t="s">
        <v>259</v>
      </c>
      <c r="D172" t="s">
        <v>486</v>
      </c>
      <c r="E172">
        <v>87</v>
      </c>
    </row>
    <row r="173" spans="1:5" x14ac:dyDescent="0.25">
      <c r="A173" t="s">
        <v>551</v>
      </c>
      <c r="B173" s="109" t="s">
        <v>294</v>
      </c>
      <c r="C173" s="6" t="s">
        <v>259</v>
      </c>
      <c r="D173" t="s">
        <v>552</v>
      </c>
      <c r="E173">
        <v>47</v>
      </c>
    </row>
    <row r="174" spans="1:5" x14ac:dyDescent="0.25">
      <c r="A174" t="s">
        <v>553</v>
      </c>
      <c r="B174" s="109" t="s">
        <v>294</v>
      </c>
      <c r="C174" s="6" t="s">
        <v>259</v>
      </c>
      <c r="D174" t="s">
        <v>492</v>
      </c>
      <c r="E174">
        <v>91</v>
      </c>
    </row>
    <row r="175" spans="1:5" x14ac:dyDescent="0.25">
      <c r="A175" t="s">
        <v>554</v>
      </c>
      <c r="B175" s="109" t="s">
        <v>293</v>
      </c>
      <c r="C175" s="6" t="s">
        <v>259</v>
      </c>
      <c r="D175" t="s">
        <v>555</v>
      </c>
      <c r="E175">
        <v>12</v>
      </c>
    </row>
    <row r="176" spans="1:5" x14ac:dyDescent="0.25">
      <c r="A176" t="s">
        <v>556</v>
      </c>
      <c r="B176" s="109" t="s">
        <v>293</v>
      </c>
      <c r="C176" s="6" t="s">
        <v>259</v>
      </c>
      <c r="D176" t="s">
        <v>557</v>
      </c>
      <c r="E176">
        <v>8</v>
      </c>
    </row>
    <row r="177" spans="1:5" x14ac:dyDescent="0.25">
      <c r="A177" t="s">
        <v>558</v>
      </c>
      <c r="B177" s="109" t="s">
        <v>293</v>
      </c>
      <c r="C177" s="6" t="s">
        <v>259</v>
      </c>
      <c r="D177" t="s">
        <v>559</v>
      </c>
      <c r="E177">
        <v>88</v>
      </c>
    </row>
    <row r="178" spans="1:5" x14ac:dyDescent="0.25">
      <c r="A178" t="s">
        <v>560</v>
      </c>
      <c r="B178" s="109" t="s">
        <v>293</v>
      </c>
      <c r="C178" s="6" t="s">
        <v>259</v>
      </c>
      <c r="D178" t="s">
        <v>561</v>
      </c>
      <c r="E178">
        <v>51</v>
      </c>
    </row>
    <row r="179" spans="1:5" x14ac:dyDescent="0.25">
      <c r="A179" t="s">
        <v>562</v>
      </c>
      <c r="B179" s="109" t="s">
        <v>293</v>
      </c>
      <c r="C179" s="6" t="s">
        <v>259</v>
      </c>
      <c r="D179" t="s">
        <v>563</v>
      </c>
      <c r="E179">
        <v>67</v>
      </c>
    </row>
    <row r="180" spans="1:5" x14ac:dyDescent="0.25">
      <c r="A180" t="s">
        <v>564</v>
      </c>
      <c r="B180" s="109" t="s">
        <v>293</v>
      </c>
      <c r="C180" s="6" t="s">
        <v>259</v>
      </c>
      <c r="D180" t="s">
        <v>565</v>
      </c>
      <c r="E180">
        <v>167</v>
      </c>
    </row>
    <row r="181" spans="1:5" x14ac:dyDescent="0.25">
      <c r="A181" t="s">
        <v>566</v>
      </c>
      <c r="B181" s="109" t="s">
        <v>293</v>
      </c>
      <c r="C181" s="6" t="s">
        <v>259</v>
      </c>
      <c r="D181" t="s">
        <v>567</v>
      </c>
      <c r="E181">
        <v>174</v>
      </c>
    </row>
    <row r="182" spans="1:5" x14ac:dyDescent="0.25">
      <c r="A182" t="s">
        <v>568</v>
      </c>
      <c r="B182" s="109" t="s">
        <v>293</v>
      </c>
      <c r="C182" s="6" t="s">
        <v>259</v>
      </c>
      <c r="D182" t="s">
        <v>559</v>
      </c>
      <c r="E182">
        <v>88</v>
      </c>
    </row>
    <row r="183" spans="1:5" x14ac:dyDescent="0.25">
      <c r="A183" t="s">
        <v>569</v>
      </c>
      <c r="B183" s="109" t="s">
        <v>293</v>
      </c>
      <c r="C183" s="6" t="s">
        <v>259</v>
      </c>
      <c r="D183" t="s">
        <v>559</v>
      </c>
      <c r="E183">
        <v>88</v>
      </c>
    </row>
    <row r="184" spans="1:5" x14ac:dyDescent="0.25">
      <c r="A184" t="s">
        <v>570</v>
      </c>
      <c r="B184" s="109" t="s">
        <v>293</v>
      </c>
      <c r="C184" s="6" t="s">
        <v>259</v>
      </c>
      <c r="D184" t="s">
        <v>571</v>
      </c>
      <c r="E184">
        <v>108</v>
      </c>
    </row>
    <row r="185" spans="1:5" x14ac:dyDescent="0.25">
      <c r="A185" t="s">
        <v>572</v>
      </c>
      <c r="B185" s="109" t="s">
        <v>293</v>
      </c>
      <c r="C185" s="6" t="s">
        <v>259</v>
      </c>
      <c r="D185" t="s">
        <v>573</v>
      </c>
      <c r="E185">
        <v>147</v>
      </c>
    </row>
    <row r="186" spans="1:5" x14ac:dyDescent="0.25">
      <c r="A186" t="s">
        <v>574</v>
      </c>
      <c r="B186" s="109" t="s">
        <v>293</v>
      </c>
      <c r="C186" s="6" t="s">
        <v>259</v>
      </c>
      <c r="D186" t="s">
        <v>575</v>
      </c>
      <c r="E186">
        <v>33</v>
      </c>
    </row>
    <row r="187" spans="1:5" x14ac:dyDescent="0.25">
      <c r="A187" t="s">
        <v>576</v>
      </c>
      <c r="B187" s="109" t="s">
        <v>293</v>
      </c>
      <c r="C187" s="6" t="s">
        <v>259</v>
      </c>
      <c r="D187" t="s">
        <v>577</v>
      </c>
      <c r="E187">
        <v>48</v>
      </c>
    </row>
    <row r="188" spans="1:5" x14ac:dyDescent="0.25">
      <c r="A188" t="s">
        <v>578</v>
      </c>
      <c r="B188" s="109" t="s">
        <v>293</v>
      </c>
      <c r="C188" s="6" t="s">
        <v>259</v>
      </c>
      <c r="D188" t="s">
        <v>579</v>
      </c>
      <c r="E188">
        <v>106</v>
      </c>
    </row>
    <row r="189" spans="1:5" x14ac:dyDescent="0.25">
      <c r="A189" t="s">
        <v>580</v>
      </c>
      <c r="B189" s="109" t="s">
        <v>293</v>
      </c>
      <c r="C189" s="6" t="s">
        <v>259</v>
      </c>
      <c r="D189" t="s">
        <v>581</v>
      </c>
      <c r="E189">
        <v>158</v>
      </c>
    </row>
    <row r="190" spans="1:5" x14ac:dyDescent="0.25">
      <c r="A190" t="s">
        <v>582</v>
      </c>
      <c r="B190" s="109" t="s">
        <v>293</v>
      </c>
      <c r="C190" s="6" t="s">
        <v>259</v>
      </c>
      <c r="D190" t="s">
        <v>583</v>
      </c>
      <c r="E190">
        <v>50</v>
      </c>
    </row>
    <row r="191" spans="1:5" x14ac:dyDescent="0.25">
      <c r="A191" t="s">
        <v>584</v>
      </c>
      <c r="B191" s="109" t="s">
        <v>293</v>
      </c>
      <c r="C191" s="6" t="s">
        <v>259</v>
      </c>
      <c r="D191" t="s">
        <v>585</v>
      </c>
      <c r="E191">
        <v>41</v>
      </c>
    </row>
    <row r="192" spans="1:5" x14ac:dyDescent="0.25">
      <c r="A192" t="s">
        <v>586</v>
      </c>
      <c r="B192" s="109" t="s">
        <v>293</v>
      </c>
      <c r="C192" s="6" t="s">
        <v>259</v>
      </c>
      <c r="D192" t="s">
        <v>587</v>
      </c>
      <c r="E192">
        <v>66</v>
      </c>
    </row>
    <row r="193" spans="1:5" x14ac:dyDescent="0.25">
      <c r="A193" t="s">
        <v>588</v>
      </c>
      <c r="B193" s="109" t="s">
        <v>293</v>
      </c>
      <c r="C193" s="6" t="s">
        <v>259</v>
      </c>
      <c r="D193" t="s">
        <v>589</v>
      </c>
      <c r="E193">
        <v>18</v>
      </c>
    </row>
    <row r="194" spans="1:5" x14ac:dyDescent="0.25">
      <c r="A194" t="s">
        <v>590</v>
      </c>
      <c r="B194" s="109" t="s">
        <v>293</v>
      </c>
      <c r="C194" s="6" t="s">
        <v>259</v>
      </c>
      <c r="D194" t="s">
        <v>567</v>
      </c>
      <c r="E194">
        <v>174</v>
      </c>
    </row>
    <row r="195" spans="1:5" x14ac:dyDescent="0.25">
      <c r="A195" t="s">
        <v>184</v>
      </c>
      <c r="B195" s="109" t="s">
        <v>293</v>
      </c>
      <c r="C195" s="6" t="s">
        <v>259</v>
      </c>
      <c r="D195" t="s">
        <v>591</v>
      </c>
      <c r="E195">
        <v>93</v>
      </c>
    </row>
    <row r="196" spans="1:5" x14ac:dyDescent="0.25">
      <c r="A196" t="s">
        <v>592</v>
      </c>
      <c r="B196" s="109" t="s">
        <v>293</v>
      </c>
      <c r="C196" s="6" t="s">
        <v>259</v>
      </c>
      <c r="D196" t="s">
        <v>593</v>
      </c>
      <c r="E196">
        <v>172</v>
      </c>
    </row>
    <row r="197" spans="1:5" x14ac:dyDescent="0.25">
      <c r="A197" t="s">
        <v>594</v>
      </c>
      <c r="B197" s="109" t="s">
        <v>293</v>
      </c>
      <c r="C197" s="6" t="s">
        <v>259</v>
      </c>
      <c r="D197" t="s">
        <v>591</v>
      </c>
      <c r="E197">
        <v>93</v>
      </c>
    </row>
    <row r="198" spans="1:5" x14ac:dyDescent="0.25">
      <c r="A198" t="s">
        <v>595</v>
      </c>
      <c r="B198" s="109" t="s">
        <v>293</v>
      </c>
      <c r="C198" s="6" t="s">
        <v>259</v>
      </c>
      <c r="D198" t="s">
        <v>567</v>
      </c>
      <c r="E198">
        <v>174</v>
      </c>
    </row>
    <row r="199" spans="1:5" x14ac:dyDescent="0.25">
      <c r="A199" t="s">
        <v>596</v>
      </c>
      <c r="B199" s="109" t="s">
        <v>293</v>
      </c>
      <c r="C199" s="6" t="s">
        <v>259</v>
      </c>
      <c r="D199" t="s">
        <v>559</v>
      </c>
      <c r="E199">
        <v>88</v>
      </c>
    </row>
    <row r="200" spans="1:5" x14ac:dyDescent="0.25">
      <c r="A200" t="s">
        <v>597</v>
      </c>
      <c r="B200" s="109" t="s">
        <v>293</v>
      </c>
      <c r="C200" s="6" t="s">
        <v>259</v>
      </c>
      <c r="D200" t="s">
        <v>591</v>
      </c>
      <c r="E200">
        <v>93</v>
      </c>
    </row>
    <row r="201" spans="1:5" x14ac:dyDescent="0.25">
      <c r="A201" t="s">
        <v>598</v>
      </c>
      <c r="B201" s="109" t="s">
        <v>293</v>
      </c>
      <c r="C201" s="6" t="s">
        <v>259</v>
      </c>
      <c r="D201" t="s">
        <v>599</v>
      </c>
      <c r="E201">
        <v>54</v>
      </c>
    </row>
    <row r="202" spans="1:5" x14ac:dyDescent="0.25">
      <c r="A202" t="s">
        <v>600</v>
      </c>
      <c r="D202" t="s">
        <v>559</v>
      </c>
      <c r="E202">
        <v>88</v>
      </c>
    </row>
    <row r="203" spans="1:5" x14ac:dyDescent="0.25">
      <c r="A203" s="9" t="s">
        <v>130</v>
      </c>
      <c r="B203" s="3" t="s">
        <v>262</v>
      </c>
      <c r="C203" s="6" t="s">
        <v>263</v>
      </c>
      <c r="D203" s="3" t="s">
        <v>131</v>
      </c>
      <c r="E203" s="4">
        <v>84</v>
      </c>
    </row>
    <row r="204" spans="1:5" x14ac:dyDescent="0.25">
      <c r="A204" s="9" t="s">
        <v>132</v>
      </c>
      <c r="B204" s="3" t="s">
        <v>262</v>
      </c>
      <c r="C204" s="6" t="s">
        <v>263</v>
      </c>
      <c r="D204" s="3" t="s">
        <v>133</v>
      </c>
      <c r="E204" s="4">
        <v>84</v>
      </c>
    </row>
    <row r="205" spans="1:5" x14ac:dyDescent="0.25">
      <c r="A205" s="9" t="s">
        <v>134</v>
      </c>
      <c r="B205" s="3" t="s">
        <v>262</v>
      </c>
      <c r="C205" s="6" t="s">
        <v>263</v>
      </c>
      <c r="D205" s="3" t="s">
        <v>135</v>
      </c>
      <c r="E205" s="4">
        <v>98</v>
      </c>
    </row>
    <row r="206" spans="1:5" x14ac:dyDescent="0.25">
      <c r="A206" s="9" t="s">
        <v>136</v>
      </c>
      <c r="B206" s="3" t="s">
        <v>262</v>
      </c>
      <c r="C206" s="6" t="s">
        <v>259</v>
      </c>
      <c r="D206" s="3" t="s">
        <v>137</v>
      </c>
      <c r="E206" s="4">
        <v>82</v>
      </c>
    </row>
    <row r="207" spans="1:5" x14ac:dyDescent="0.25">
      <c r="A207" s="9" t="s">
        <v>138</v>
      </c>
      <c r="B207" s="3" t="s">
        <v>262</v>
      </c>
      <c r="C207" s="6" t="s">
        <v>259</v>
      </c>
      <c r="D207" s="3" t="s">
        <v>139</v>
      </c>
      <c r="E207" s="4">
        <v>99</v>
      </c>
    </row>
    <row r="208" spans="1:5" x14ac:dyDescent="0.25">
      <c r="A208" s="9" t="s">
        <v>140</v>
      </c>
      <c r="B208" s="3" t="s">
        <v>262</v>
      </c>
      <c r="C208" s="6" t="s">
        <v>259</v>
      </c>
      <c r="D208" s="3" t="s">
        <v>141</v>
      </c>
      <c r="E208" s="4">
        <v>34</v>
      </c>
    </row>
    <row r="209" spans="1:5" x14ac:dyDescent="0.25">
      <c r="A209" s="9" t="s">
        <v>142</v>
      </c>
      <c r="B209" s="3" t="s">
        <v>262</v>
      </c>
      <c r="C209" s="6" t="s">
        <v>259</v>
      </c>
      <c r="D209" s="3" t="s">
        <v>143</v>
      </c>
      <c r="E209" s="4">
        <v>38</v>
      </c>
    </row>
    <row r="210" spans="1:5" x14ac:dyDescent="0.25">
      <c r="A210" s="9" t="s">
        <v>144</v>
      </c>
      <c r="B210" s="3" t="s">
        <v>262</v>
      </c>
      <c r="C210" s="6" t="s">
        <v>259</v>
      </c>
      <c r="D210" s="3" t="s">
        <v>145</v>
      </c>
      <c r="E210" s="4">
        <v>22</v>
      </c>
    </row>
    <row r="211" spans="1:5" x14ac:dyDescent="0.25">
      <c r="A211" s="9" t="s">
        <v>146</v>
      </c>
      <c r="B211" s="3" t="s">
        <v>262</v>
      </c>
      <c r="C211" s="6" t="s">
        <v>259</v>
      </c>
      <c r="D211" s="3" t="s">
        <v>147</v>
      </c>
      <c r="E211" s="4">
        <v>90</v>
      </c>
    </row>
    <row r="212" spans="1:5" x14ac:dyDescent="0.25">
      <c r="A212" s="9" t="s">
        <v>148</v>
      </c>
      <c r="B212" s="3" t="s">
        <v>262</v>
      </c>
      <c r="C212" s="6" t="s">
        <v>259</v>
      </c>
      <c r="D212" s="3" t="s">
        <v>149</v>
      </c>
      <c r="E212" s="4">
        <v>25</v>
      </c>
    </row>
    <row r="213" spans="1:5" x14ac:dyDescent="0.25">
      <c r="A213" s="9" t="s">
        <v>150</v>
      </c>
      <c r="B213" s="3" t="s">
        <v>262</v>
      </c>
      <c r="C213" s="6" t="s">
        <v>259</v>
      </c>
      <c r="D213" s="3" t="s">
        <v>151</v>
      </c>
      <c r="E213" s="4">
        <v>89</v>
      </c>
    </row>
    <row r="214" spans="1:5" x14ac:dyDescent="0.25">
      <c r="A214" s="9" t="s">
        <v>152</v>
      </c>
      <c r="B214" s="3" t="s">
        <v>262</v>
      </c>
      <c r="C214" s="6" t="s">
        <v>259</v>
      </c>
      <c r="D214" s="3" t="s">
        <v>153</v>
      </c>
      <c r="E214" s="4">
        <v>121</v>
      </c>
    </row>
    <row r="215" spans="1:5" x14ac:dyDescent="0.25">
      <c r="A215" s="9" t="s">
        <v>154</v>
      </c>
      <c r="B215" s="3" t="s">
        <v>262</v>
      </c>
      <c r="C215" s="6" t="s">
        <v>259</v>
      </c>
      <c r="D215" s="3" t="s">
        <v>155</v>
      </c>
      <c r="E215" s="4">
        <v>171</v>
      </c>
    </row>
    <row r="216" spans="1:5" x14ac:dyDescent="0.25">
      <c r="A216" s="9" t="s">
        <v>156</v>
      </c>
      <c r="B216" s="3" t="s">
        <v>262</v>
      </c>
      <c r="C216" s="6" t="s">
        <v>259</v>
      </c>
      <c r="D216" s="3" t="s">
        <v>147</v>
      </c>
      <c r="E216" s="4">
        <v>90</v>
      </c>
    </row>
    <row r="217" spans="1:5" x14ac:dyDescent="0.25">
      <c r="A217" s="9" t="s">
        <v>157</v>
      </c>
      <c r="B217" s="3" t="s">
        <v>262</v>
      </c>
      <c r="C217" s="6" t="s">
        <v>259</v>
      </c>
      <c r="D217" s="3" t="s">
        <v>147</v>
      </c>
      <c r="E217" s="4">
        <v>90</v>
      </c>
    </row>
    <row r="218" spans="1:5" x14ac:dyDescent="0.25">
      <c r="A218" s="9" t="s">
        <v>158</v>
      </c>
      <c r="B218" s="3" t="s">
        <v>262</v>
      </c>
      <c r="C218" s="6" t="s">
        <v>259</v>
      </c>
      <c r="D218" s="3" t="s">
        <v>159</v>
      </c>
      <c r="E218" s="4">
        <v>186</v>
      </c>
    </row>
    <row r="219" spans="1:5" x14ac:dyDescent="0.25">
      <c r="A219" s="9" t="s">
        <v>160</v>
      </c>
      <c r="B219" s="3" t="s">
        <v>262</v>
      </c>
      <c r="C219" s="6" t="s">
        <v>259</v>
      </c>
      <c r="D219" s="3" t="s">
        <v>161</v>
      </c>
      <c r="E219" s="4">
        <v>104</v>
      </c>
    </row>
    <row r="220" spans="1:5" x14ac:dyDescent="0.25">
      <c r="A220" s="9" t="s">
        <v>162</v>
      </c>
      <c r="B220" s="3" t="s">
        <v>262</v>
      </c>
      <c r="C220" s="6" t="s">
        <v>259</v>
      </c>
      <c r="D220" s="3" t="s">
        <v>163</v>
      </c>
      <c r="E220" s="4">
        <v>146</v>
      </c>
    </row>
    <row r="221" spans="1:5" x14ac:dyDescent="0.25">
      <c r="A221" s="9" t="s">
        <v>164</v>
      </c>
      <c r="B221" s="3" t="s">
        <v>262</v>
      </c>
      <c r="C221" s="6" t="s">
        <v>259</v>
      </c>
      <c r="D221" s="3" t="s">
        <v>165</v>
      </c>
      <c r="E221" s="4">
        <v>139</v>
      </c>
    </row>
    <row r="222" spans="1:5" x14ac:dyDescent="0.25">
      <c r="A222" t="s">
        <v>601</v>
      </c>
      <c r="B222" s="3" t="s">
        <v>262</v>
      </c>
      <c r="C222" s="6" t="s">
        <v>259</v>
      </c>
      <c r="D222" t="s">
        <v>602</v>
      </c>
      <c r="E222">
        <v>210</v>
      </c>
    </row>
    <row r="223" spans="1:5" x14ac:dyDescent="0.25">
      <c r="A223" s="9" t="s">
        <v>166</v>
      </c>
      <c r="B223" s="3" t="s">
        <v>262</v>
      </c>
      <c r="C223" s="6" t="s">
        <v>259</v>
      </c>
      <c r="D223" s="3" t="s">
        <v>167</v>
      </c>
      <c r="E223" s="4">
        <v>111</v>
      </c>
    </row>
    <row r="224" spans="1:5" x14ac:dyDescent="0.25">
      <c r="A224" s="9" t="s">
        <v>168</v>
      </c>
      <c r="B224" s="3" t="s">
        <v>262</v>
      </c>
      <c r="C224" s="6" t="s">
        <v>259</v>
      </c>
      <c r="D224" s="3" t="s">
        <v>169</v>
      </c>
      <c r="E224" s="4">
        <v>157</v>
      </c>
    </row>
    <row r="225" spans="1:5" x14ac:dyDescent="0.25">
      <c r="A225" s="9" t="s">
        <v>170</v>
      </c>
      <c r="B225" s="3" t="s">
        <v>262</v>
      </c>
      <c r="C225" s="6" t="s">
        <v>259</v>
      </c>
      <c r="D225" s="3" t="s">
        <v>171</v>
      </c>
      <c r="E225" s="4">
        <v>31</v>
      </c>
    </row>
    <row r="226" spans="1:5" x14ac:dyDescent="0.25">
      <c r="A226" s="9" t="s">
        <v>172</v>
      </c>
      <c r="B226" s="3" t="s">
        <v>262</v>
      </c>
      <c r="C226" s="6" t="s">
        <v>259</v>
      </c>
      <c r="D226" s="3" t="s">
        <v>173</v>
      </c>
      <c r="E226" s="4">
        <v>21</v>
      </c>
    </row>
    <row r="227" spans="1:5" x14ac:dyDescent="0.25">
      <c r="A227" s="9" t="s">
        <v>174</v>
      </c>
      <c r="B227" s="3" t="s">
        <v>262</v>
      </c>
      <c r="C227" s="6" t="s">
        <v>259</v>
      </c>
      <c r="D227" s="3" t="s">
        <v>175</v>
      </c>
      <c r="E227" s="4">
        <v>42</v>
      </c>
    </row>
    <row r="228" spans="1:5" x14ac:dyDescent="0.25">
      <c r="A228" s="9" t="s">
        <v>176</v>
      </c>
      <c r="B228" s="3" t="s">
        <v>262</v>
      </c>
      <c r="C228" s="6" t="s">
        <v>259</v>
      </c>
      <c r="D228" s="3" t="s">
        <v>177</v>
      </c>
      <c r="E228" s="4">
        <v>83</v>
      </c>
    </row>
    <row r="229" spans="1:5" x14ac:dyDescent="0.25">
      <c r="A229" s="9" t="s">
        <v>178</v>
      </c>
      <c r="B229" s="3" t="s">
        <v>262</v>
      </c>
      <c r="C229" s="6" t="s">
        <v>259</v>
      </c>
      <c r="D229" s="3" t="s">
        <v>147</v>
      </c>
      <c r="E229" s="4">
        <v>90</v>
      </c>
    </row>
    <row r="230" spans="1:5" x14ac:dyDescent="0.25">
      <c r="A230" s="9" t="s">
        <v>179</v>
      </c>
      <c r="B230" s="3" t="s">
        <v>262</v>
      </c>
      <c r="C230" s="6" t="s">
        <v>259</v>
      </c>
      <c r="D230" s="3" t="s">
        <v>159</v>
      </c>
      <c r="E230" s="4">
        <v>186</v>
      </c>
    </row>
    <row r="231" spans="1:5" x14ac:dyDescent="0.25">
      <c r="A231" s="9" t="s">
        <v>180</v>
      </c>
      <c r="B231" s="3" t="s">
        <v>262</v>
      </c>
      <c r="C231" s="6" t="s">
        <v>259</v>
      </c>
      <c r="D231" s="3" t="s">
        <v>181</v>
      </c>
      <c r="E231" s="4">
        <v>102</v>
      </c>
    </row>
    <row r="232" spans="1:5" x14ac:dyDescent="0.25">
      <c r="A232" s="9" t="s">
        <v>182</v>
      </c>
      <c r="B232" s="3" t="s">
        <v>262</v>
      </c>
      <c r="C232" s="6" t="s">
        <v>259</v>
      </c>
      <c r="D232" s="3" t="s">
        <v>183</v>
      </c>
      <c r="E232" s="4">
        <v>40</v>
      </c>
    </row>
    <row r="233" spans="1:5" x14ac:dyDescent="0.25">
      <c r="A233" s="9" t="s">
        <v>184</v>
      </c>
      <c r="B233" s="3" t="s">
        <v>262</v>
      </c>
      <c r="C233" s="6" t="s">
        <v>259</v>
      </c>
      <c r="D233" s="3" t="s">
        <v>139</v>
      </c>
      <c r="E233" s="4">
        <v>99</v>
      </c>
    </row>
    <row r="234" spans="1:5" x14ac:dyDescent="0.25">
      <c r="A234" s="9" t="s">
        <v>185</v>
      </c>
      <c r="B234" s="3" t="s">
        <v>262</v>
      </c>
      <c r="C234" s="6" t="s">
        <v>259</v>
      </c>
      <c r="D234" s="3" t="s">
        <v>186</v>
      </c>
      <c r="E234" s="4">
        <v>163</v>
      </c>
    </row>
    <row r="235" spans="1:5" x14ac:dyDescent="0.25">
      <c r="A235" s="9" t="s">
        <v>187</v>
      </c>
      <c r="B235" s="3" t="s">
        <v>262</v>
      </c>
      <c r="C235" s="6" t="s">
        <v>259</v>
      </c>
      <c r="D235" s="3" t="s">
        <v>188</v>
      </c>
      <c r="E235" s="4">
        <v>152</v>
      </c>
    </row>
    <row r="236" spans="1:5" x14ac:dyDescent="0.25">
      <c r="A236" s="9" t="s">
        <v>189</v>
      </c>
      <c r="B236" s="3" t="s">
        <v>262</v>
      </c>
      <c r="C236" s="6" t="s">
        <v>259</v>
      </c>
      <c r="D236" s="3" t="s">
        <v>139</v>
      </c>
      <c r="E236" s="4">
        <v>99</v>
      </c>
    </row>
    <row r="237" spans="1:5" x14ac:dyDescent="0.25">
      <c r="A237" t="s">
        <v>603</v>
      </c>
      <c r="B237" s="3" t="s">
        <v>262</v>
      </c>
      <c r="C237" s="6" t="s">
        <v>259</v>
      </c>
      <c r="D237" t="s">
        <v>604</v>
      </c>
      <c r="E237">
        <v>212</v>
      </c>
    </row>
    <row r="238" spans="1:5" x14ac:dyDescent="0.25">
      <c r="A238" s="9" t="s">
        <v>190</v>
      </c>
      <c r="B238" s="3" t="s">
        <v>262</v>
      </c>
      <c r="C238" s="6" t="s">
        <v>259</v>
      </c>
      <c r="D238" s="3" t="s">
        <v>191</v>
      </c>
      <c r="E238" s="4">
        <v>200</v>
      </c>
    </row>
    <row r="239" spans="1:5" x14ac:dyDescent="0.25">
      <c r="A239" s="9" t="s">
        <v>192</v>
      </c>
      <c r="B239" s="3" t="s">
        <v>262</v>
      </c>
      <c r="C239" s="6" t="s">
        <v>259</v>
      </c>
      <c r="D239" s="3" t="s">
        <v>139</v>
      </c>
      <c r="E239" s="4">
        <v>99</v>
      </c>
    </row>
    <row r="240" spans="1:5" x14ac:dyDescent="0.25">
      <c r="A240" s="9" t="s">
        <v>193</v>
      </c>
      <c r="B240" s="3" t="s">
        <v>262</v>
      </c>
      <c r="C240" s="6" t="s">
        <v>259</v>
      </c>
      <c r="D240" s="3" t="s">
        <v>159</v>
      </c>
      <c r="E240" s="4">
        <v>186</v>
      </c>
    </row>
    <row r="241" spans="1:5" x14ac:dyDescent="0.25">
      <c r="A241" s="9" t="s">
        <v>194</v>
      </c>
      <c r="B241" s="3" t="s">
        <v>262</v>
      </c>
      <c r="C241" s="6" t="s">
        <v>259</v>
      </c>
      <c r="D241" s="3" t="s">
        <v>147</v>
      </c>
      <c r="E241" s="4">
        <v>90</v>
      </c>
    </row>
    <row r="242" spans="1:5" x14ac:dyDescent="0.25">
      <c r="A242" s="9" t="s">
        <v>195</v>
      </c>
      <c r="B242" s="3" t="s">
        <v>262</v>
      </c>
      <c r="C242" s="6" t="s">
        <v>259</v>
      </c>
      <c r="D242" s="3" t="s">
        <v>139</v>
      </c>
      <c r="E242" s="4">
        <v>99</v>
      </c>
    </row>
    <row r="243" spans="1:5" x14ac:dyDescent="0.25">
      <c r="A243" s="9" t="s">
        <v>196</v>
      </c>
      <c r="B243" s="3" t="s">
        <v>262</v>
      </c>
      <c r="C243" s="6" t="s">
        <v>259</v>
      </c>
      <c r="D243" s="3" t="s">
        <v>197</v>
      </c>
      <c r="E243" s="4">
        <v>35</v>
      </c>
    </row>
    <row r="244" spans="1:5" x14ac:dyDescent="0.25">
      <c r="A244" s="9" t="s">
        <v>198</v>
      </c>
      <c r="B244" s="3" t="s">
        <v>262</v>
      </c>
      <c r="C244" s="6" t="s">
        <v>259</v>
      </c>
      <c r="D244" s="3" t="s">
        <v>199</v>
      </c>
      <c r="E244" s="4">
        <v>37</v>
      </c>
    </row>
    <row r="245" spans="1:5" x14ac:dyDescent="0.25">
      <c r="A245" s="9" t="s">
        <v>200</v>
      </c>
      <c r="B245" s="3" t="s">
        <v>262</v>
      </c>
      <c r="C245" s="6" t="s">
        <v>259</v>
      </c>
      <c r="D245" s="3" t="s">
        <v>201</v>
      </c>
      <c r="E245" s="4">
        <v>74</v>
      </c>
    </row>
    <row r="246" spans="1:5" x14ac:dyDescent="0.25">
      <c r="A246" s="9" t="s">
        <v>202</v>
      </c>
      <c r="B246" s="3" t="s">
        <v>262</v>
      </c>
      <c r="C246" s="6" t="s">
        <v>259</v>
      </c>
      <c r="D246" s="3" t="s">
        <v>147</v>
      </c>
      <c r="E246" s="4">
        <v>90</v>
      </c>
    </row>
    <row r="247" spans="1:5" x14ac:dyDescent="0.25">
      <c r="A247" s="9" t="s">
        <v>203</v>
      </c>
      <c r="B247" s="3" t="s">
        <v>264</v>
      </c>
      <c r="C247" s="6" t="s">
        <v>263</v>
      </c>
      <c r="D247" s="3" t="s">
        <v>204</v>
      </c>
      <c r="E247" s="4">
        <v>43</v>
      </c>
    </row>
    <row r="248" spans="1:5" x14ac:dyDescent="0.25">
      <c r="A248" s="9" t="s">
        <v>205</v>
      </c>
      <c r="B248" s="3" t="s">
        <v>264</v>
      </c>
      <c r="C248" s="6" t="s">
        <v>263</v>
      </c>
      <c r="D248" s="3" t="s">
        <v>206</v>
      </c>
      <c r="E248" s="4">
        <v>58</v>
      </c>
    </row>
    <row r="249" spans="1:5" x14ac:dyDescent="0.25">
      <c r="A249" s="9" t="s">
        <v>207</v>
      </c>
      <c r="B249" s="3" t="s">
        <v>264</v>
      </c>
      <c r="C249" s="6" t="s">
        <v>263</v>
      </c>
      <c r="D249" s="3" t="s">
        <v>208</v>
      </c>
      <c r="E249" s="4">
        <v>72</v>
      </c>
    </row>
    <row r="250" spans="1:5" x14ac:dyDescent="0.25">
      <c r="A250" t="s">
        <v>605</v>
      </c>
      <c r="B250" s="3" t="s">
        <v>264</v>
      </c>
      <c r="C250" s="6" t="s">
        <v>263</v>
      </c>
      <c r="D250" t="s">
        <v>606</v>
      </c>
      <c r="E250">
        <v>803</v>
      </c>
    </row>
    <row r="251" spans="1:5" x14ac:dyDescent="0.25">
      <c r="A251" s="9" t="s">
        <v>209</v>
      </c>
      <c r="B251" s="3" t="s">
        <v>264</v>
      </c>
      <c r="C251" s="6" t="s">
        <v>263</v>
      </c>
      <c r="D251" s="3" t="s">
        <v>210</v>
      </c>
      <c r="E251" s="4">
        <v>44</v>
      </c>
    </row>
    <row r="252" spans="1:5" x14ac:dyDescent="0.25">
      <c r="A252" s="9" t="s">
        <v>211</v>
      </c>
      <c r="B252" s="3" t="s">
        <v>264</v>
      </c>
      <c r="C252" s="6" t="s">
        <v>263</v>
      </c>
      <c r="D252" s="3" t="s">
        <v>212</v>
      </c>
      <c r="E252" s="4">
        <v>107</v>
      </c>
    </row>
    <row r="253" spans="1:5" x14ac:dyDescent="0.25">
      <c r="A253" s="9" t="s">
        <v>213</v>
      </c>
      <c r="B253" s="3" t="s">
        <v>264</v>
      </c>
      <c r="C253" s="6" t="s">
        <v>263</v>
      </c>
      <c r="D253" s="3" t="s">
        <v>214</v>
      </c>
      <c r="E253" s="4">
        <v>59</v>
      </c>
    </row>
    <row r="254" spans="1:5" x14ac:dyDescent="0.25">
      <c r="A254" s="9" t="s">
        <v>215</v>
      </c>
      <c r="B254" s="3" t="s">
        <v>264</v>
      </c>
      <c r="C254" s="6" t="s">
        <v>263</v>
      </c>
      <c r="D254" s="3" t="s">
        <v>216</v>
      </c>
      <c r="E254" s="4">
        <v>113</v>
      </c>
    </row>
    <row r="255" spans="1:5" x14ac:dyDescent="0.25">
      <c r="A255" s="9" t="s">
        <v>217</v>
      </c>
      <c r="B255" s="3" t="s">
        <v>264</v>
      </c>
      <c r="C255" s="6" t="s">
        <v>263</v>
      </c>
      <c r="D255" s="3" t="s">
        <v>218</v>
      </c>
      <c r="E255" s="4">
        <v>45</v>
      </c>
    </row>
    <row r="256" spans="1:5" x14ac:dyDescent="0.25">
      <c r="A256" s="9" t="s">
        <v>219</v>
      </c>
      <c r="B256" s="3" t="s">
        <v>264</v>
      </c>
      <c r="C256" s="6" t="s">
        <v>263</v>
      </c>
      <c r="D256" s="3" t="s">
        <v>220</v>
      </c>
      <c r="E256" s="4">
        <v>94</v>
      </c>
    </row>
    <row r="257" spans="1:5" x14ac:dyDescent="0.25">
      <c r="A257" s="9" t="s">
        <v>221</v>
      </c>
      <c r="B257" s="3" t="s">
        <v>264</v>
      </c>
      <c r="C257" s="6" t="s">
        <v>263</v>
      </c>
      <c r="D257" s="3" t="s">
        <v>222</v>
      </c>
      <c r="E257" s="4">
        <v>85</v>
      </c>
    </row>
    <row r="258" spans="1:5" x14ac:dyDescent="0.25">
      <c r="A258" s="9" t="s">
        <v>223</v>
      </c>
      <c r="B258" s="3" t="s">
        <v>264</v>
      </c>
      <c r="C258" s="6" t="s">
        <v>263</v>
      </c>
      <c r="D258" s="3" t="s">
        <v>224</v>
      </c>
      <c r="E258" s="4">
        <v>57</v>
      </c>
    </row>
    <row r="259" spans="1:5" x14ac:dyDescent="0.25">
      <c r="A259" s="9" t="s">
        <v>225</v>
      </c>
      <c r="B259" s="3" t="s">
        <v>264</v>
      </c>
      <c r="C259" s="6" t="s">
        <v>263</v>
      </c>
      <c r="D259" s="3" t="s">
        <v>226</v>
      </c>
      <c r="E259" s="4">
        <v>69</v>
      </c>
    </row>
    <row r="260" spans="1:5" x14ac:dyDescent="0.25">
      <c r="A260" s="9" t="s">
        <v>227</v>
      </c>
      <c r="B260" s="3" t="s">
        <v>264</v>
      </c>
      <c r="C260" s="6" t="s">
        <v>263</v>
      </c>
      <c r="D260" s="3" t="s">
        <v>228</v>
      </c>
      <c r="E260" s="4">
        <v>80</v>
      </c>
    </row>
    <row r="261" spans="1:5" x14ac:dyDescent="0.25">
      <c r="A261" s="9" t="s">
        <v>229</v>
      </c>
      <c r="B261" s="3" t="s">
        <v>264</v>
      </c>
      <c r="C261" s="6" t="s">
        <v>263</v>
      </c>
      <c r="D261" s="3" t="s">
        <v>230</v>
      </c>
      <c r="E261" s="4">
        <v>86</v>
      </c>
    </row>
    <row r="262" spans="1:5" x14ac:dyDescent="0.25">
      <c r="A262" s="9" t="s">
        <v>231</v>
      </c>
      <c r="B262" s="3" t="s">
        <v>264</v>
      </c>
      <c r="C262" s="6" t="s">
        <v>263</v>
      </c>
      <c r="D262" s="3" t="s">
        <v>232</v>
      </c>
      <c r="E262" s="4">
        <v>109</v>
      </c>
    </row>
    <row r="263" spans="1:5" x14ac:dyDescent="0.25">
      <c r="A263" s="9" t="s">
        <v>233</v>
      </c>
      <c r="B263" s="3" t="s">
        <v>264</v>
      </c>
      <c r="C263" s="6" t="s">
        <v>263</v>
      </c>
      <c r="D263" s="3" t="s">
        <v>234</v>
      </c>
      <c r="E263" s="4">
        <v>110</v>
      </c>
    </row>
    <row r="264" spans="1:5" x14ac:dyDescent="0.25">
      <c r="A264" s="9" t="s">
        <v>235</v>
      </c>
      <c r="B264" s="3" t="s">
        <v>264</v>
      </c>
      <c r="C264" s="6" t="s">
        <v>263</v>
      </c>
      <c r="D264" s="3" t="s">
        <v>236</v>
      </c>
      <c r="E264" s="4">
        <v>68</v>
      </c>
    </row>
    <row r="265" spans="1:5" x14ac:dyDescent="0.25">
      <c r="A265" s="9" t="s">
        <v>237</v>
      </c>
      <c r="B265" s="3" t="s">
        <v>264</v>
      </c>
      <c r="C265" s="6" t="s">
        <v>263</v>
      </c>
      <c r="D265" s="3" t="s">
        <v>238</v>
      </c>
      <c r="E265" s="4">
        <v>70</v>
      </c>
    </row>
    <row r="266" spans="1:5" x14ac:dyDescent="0.25">
      <c r="A266" s="9" t="s">
        <v>239</v>
      </c>
      <c r="B266" s="3" t="s">
        <v>264</v>
      </c>
      <c r="C266" s="6" t="s">
        <v>263</v>
      </c>
      <c r="D266" s="3" t="s">
        <v>240</v>
      </c>
      <c r="E266" s="4">
        <v>140</v>
      </c>
    </row>
    <row r="267" spans="1:5" x14ac:dyDescent="0.25">
      <c r="A267" s="9" t="s">
        <v>241</v>
      </c>
      <c r="B267" s="3" t="s">
        <v>264</v>
      </c>
      <c r="C267" s="6" t="s">
        <v>263</v>
      </c>
      <c r="D267" s="3" t="s">
        <v>242</v>
      </c>
      <c r="E267" s="4">
        <v>96</v>
      </c>
    </row>
    <row r="268" spans="1:5" x14ac:dyDescent="0.25">
      <c r="A268" s="9" t="s">
        <v>243</v>
      </c>
      <c r="B268" s="3" t="s">
        <v>264</v>
      </c>
      <c r="C268" s="6" t="s">
        <v>263</v>
      </c>
      <c r="D268" s="3" t="s">
        <v>244</v>
      </c>
      <c r="E268" s="4">
        <v>52</v>
      </c>
    </row>
    <row r="269" spans="1:5" x14ac:dyDescent="0.25">
      <c r="A269" s="9" t="s">
        <v>245</v>
      </c>
      <c r="B269" s="3" t="s">
        <v>264</v>
      </c>
      <c r="C269" s="6" t="s">
        <v>263</v>
      </c>
      <c r="D269" s="3" t="s">
        <v>246</v>
      </c>
      <c r="E269" s="4">
        <v>189</v>
      </c>
    </row>
    <row r="270" spans="1:5" x14ac:dyDescent="0.25">
      <c r="A270" s="9" t="s">
        <v>247</v>
      </c>
      <c r="B270" s="3" t="s">
        <v>264</v>
      </c>
      <c r="C270" s="6" t="s">
        <v>263</v>
      </c>
      <c r="D270" s="3" t="s">
        <v>248</v>
      </c>
      <c r="E270" s="4">
        <v>191</v>
      </c>
    </row>
    <row r="271" spans="1:5" x14ac:dyDescent="0.25">
      <c r="A271" s="9" t="s">
        <v>249</v>
      </c>
      <c r="B271" s="3" t="s">
        <v>264</v>
      </c>
      <c r="C271" s="6" t="s">
        <v>263</v>
      </c>
      <c r="D271" s="3" t="s">
        <v>250</v>
      </c>
      <c r="E271" s="4">
        <v>192</v>
      </c>
    </row>
    <row r="272" spans="1:5" x14ac:dyDescent="0.25">
      <c r="A272" s="9" t="s">
        <v>251</v>
      </c>
      <c r="B272" s="3" t="s">
        <v>264</v>
      </c>
      <c r="C272" s="6" t="s">
        <v>263</v>
      </c>
      <c r="D272" s="3" t="s">
        <v>252</v>
      </c>
      <c r="E272" s="4">
        <v>196</v>
      </c>
    </row>
    <row r="273" spans="1:5" x14ac:dyDescent="0.25">
      <c r="A273" s="9" t="s">
        <v>253</v>
      </c>
      <c r="B273" s="3" t="s">
        <v>264</v>
      </c>
      <c r="C273" s="6" t="s">
        <v>263</v>
      </c>
      <c r="D273" s="3" t="s">
        <v>254</v>
      </c>
      <c r="E273" s="4">
        <v>201</v>
      </c>
    </row>
    <row r="274" spans="1:5" x14ac:dyDescent="0.25">
      <c r="A274" s="9" t="s">
        <v>255</v>
      </c>
      <c r="B274" s="3" t="s">
        <v>264</v>
      </c>
      <c r="C274" s="6" t="s">
        <v>263</v>
      </c>
      <c r="D274" s="3" t="s">
        <v>256</v>
      </c>
      <c r="E274" s="4">
        <v>202</v>
      </c>
    </row>
    <row r="275" spans="1:5" x14ac:dyDescent="0.25">
      <c r="A275" t="s">
        <v>607</v>
      </c>
      <c r="B275" s="3" t="s">
        <v>264</v>
      </c>
      <c r="C275" s="6" t="s">
        <v>263</v>
      </c>
      <c r="D275" t="s">
        <v>608</v>
      </c>
      <c r="E275">
        <v>213</v>
      </c>
    </row>
    <row r="276" spans="1:5" x14ac:dyDescent="0.25">
      <c r="A276"/>
      <c r="B276" s="3"/>
      <c r="C276" s="6"/>
    </row>
  </sheetData>
  <sheetProtection algorithmName="SHA-512" hashValue="zJ0fjyXJRHZD5FmKQKXN1gpQB8RcaVOR33usMLW89hA9kcL/fmMvplsxX07mpmm6441/3ypGM8Y+xcPItPqNMQ==" saltValue="3ql0Fep3VlsT5g+TGGvkKA==" spinCount="100000" sheet="1" objects="1" scenarios="1"/>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workbookViewId="0">
      <selection activeCell="A32" sqref="A32"/>
    </sheetView>
  </sheetViews>
  <sheetFormatPr baseColWidth="10" defaultRowHeight="15" x14ac:dyDescent="0.25"/>
  <cols>
    <col min="1" max="1" width="18.85546875" customWidth="1"/>
    <col min="2" max="2" width="19.28515625" customWidth="1"/>
  </cols>
  <sheetData>
    <row r="1" spans="1:3" x14ac:dyDescent="0.25">
      <c r="A1" t="s">
        <v>302</v>
      </c>
      <c r="B1" t="s">
        <v>303</v>
      </c>
      <c r="C1" t="s">
        <v>304</v>
      </c>
    </row>
    <row r="2" spans="1:3" x14ac:dyDescent="0.25">
      <c r="A2" t="s">
        <v>305</v>
      </c>
      <c r="B2" t="s">
        <v>306</v>
      </c>
      <c r="C2" t="s">
        <v>307</v>
      </c>
    </row>
    <row r="3" spans="1:3" x14ac:dyDescent="0.25">
      <c r="A3" t="s">
        <v>308</v>
      </c>
      <c r="B3" t="s">
        <v>306</v>
      </c>
      <c r="C3" t="s">
        <v>309</v>
      </c>
    </row>
    <row r="4" spans="1:3" x14ac:dyDescent="0.25">
      <c r="A4" t="s">
        <v>310</v>
      </c>
      <c r="B4" t="s">
        <v>306</v>
      </c>
      <c r="C4" t="s">
        <v>324</v>
      </c>
    </row>
    <row r="5" spans="1:3" x14ac:dyDescent="0.25">
      <c r="A5" t="s">
        <v>311</v>
      </c>
      <c r="B5" t="s">
        <v>306</v>
      </c>
      <c r="C5" t="s">
        <v>312</v>
      </c>
    </row>
    <row r="6" spans="1:3" x14ac:dyDescent="0.25">
      <c r="A6" t="s">
        <v>313</v>
      </c>
      <c r="B6" t="s">
        <v>306</v>
      </c>
      <c r="C6" t="s">
        <v>314</v>
      </c>
    </row>
    <row r="7" spans="1:3" x14ac:dyDescent="0.25">
      <c r="A7" t="s">
        <v>315</v>
      </c>
      <c r="B7" t="s">
        <v>306</v>
      </c>
      <c r="C7" t="s">
        <v>316</v>
      </c>
    </row>
    <row r="8" spans="1:3" x14ac:dyDescent="0.25">
      <c r="A8" t="s">
        <v>317</v>
      </c>
      <c r="B8" t="s">
        <v>306</v>
      </c>
      <c r="C8" t="s">
        <v>318</v>
      </c>
    </row>
    <row r="9" spans="1:3" x14ac:dyDescent="0.25">
      <c r="A9" t="s">
        <v>319</v>
      </c>
      <c r="B9" t="s">
        <v>306</v>
      </c>
      <c r="C9" t="s">
        <v>320</v>
      </c>
    </row>
    <row r="10" spans="1:3" x14ac:dyDescent="0.25">
      <c r="A10" t="s">
        <v>321</v>
      </c>
      <c r="B10" t="s">
        <v>322</v>
      </c>
      <c r="C10" t="s">
        <v>323</v>
      </c>
    </row>
    <row r="12" spans="1:3" x14ac:dyDescent="0.25">
      <c r="A12" t="s">
        <v>286</v>
      </c>
    </row>
    <row r="13" spans="1:3" x14ac:dyDescent="0.25">
      <c r="A13" t="s">
        <v>271</v>
      </c>
    </row>
    <row r="14" spans="1:3" x14ac:dyDescent="0.25">
      <c r="A14" t="s">
        <v>272</v>
      </c>
    </row>
    <row r="15" spans="1:3" x14ac:dyDescent="0.25">
      <c r="A15" t="s">
        <v>284</v>
      </c>
    </row>
    <row r="16" spans="1:3" x14ac:dyDescent="0.25">
      <c r="A16" t="s">
        <v>350</v>
      </c>
    </row>
    <row r="18" spans="1:1" x14ac:dyDescent="0.25">
      <c r="A18" t="s">
        <v>370</v>
      </c>
    </row>
    <row r="19" spans="1:1" x14ac:dyDescent="0.25">
      <c r="A19" t="s">
        <v>388</v>
      </c>
    </row>
    <row r="20" spans="1:1" x14ac:dyDescent="0.25">
      <c r="A20" t="s">
        <v>389</v>
      </c>
    </row>
    <row r="21" spans="1:1" x14ac:dyDescent="0.25">
      <c r="A21" t="s">
        <v>333</v>
      </c>
    </row>
    <row r="22" spans="1:1" x14ac:dyDescent="0.25">
      <c r="A22" t="s">
        <v>393</v>
      </c>
    </row>
    <row r="24" spans="1:1" x14ac:dyDescent="0.25">
      <c r="A24" s="36" t="s">
        <v>337</v>
      </c>
    </row>
    <row r="25" spans="1:1" x14ac:dyDescent="0.25">
      <c r="A25" s="36" t="s">
        <v>336</v>
      </c>
    </row>
    <row r="26" spans="1:1" x14ac:dyDescent="0.25">
      <c r="A26" s="91" t="s">
        <v>377</v>
      </c>
    </row>
    <row r="27" spans="1:1" x14ac:dyDescent="0.25">
      <c r="A27" s="91" t="s">
        <v>338</v>
      </c>
    </row>
    <row r="29" spans="1:1" x14ac:dyDescent="0.25">
      <c r="A29">
        <v>18</v>
      </c>
    </row>
    <row r="30" spans="1:1" x14ac:dyDescent="0.25">
      <c r="A30">
        <v>19</v>
      </c>
    </row>
    <row r="32" spans="1:1" x14ac:dyDescent="0.25">
      <c r="A32" s="92" t="s">
        <v>394</v>
      </c>
    </row>
  </sheetData>
  <sheetProtection algorithmName="SHA-512" hashValue="xc8mgJA8rKadn7jlhez3IQmS222JBqvxMoPhg9X5D7keVCd9N82t+FidX2bIpqWPxjxYzEsUT5q9EoVIx98c7A==" saltValue="EOsRNi7MG/AEHSPFZP/q1w==" spinCount="100000" sheet="1" objects="1" scenarios="1"/>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5"/>
  <sheetViews>
    <sheetView topLeftCell="A37" workbookViewId="0">
      <selection activeCell="F11" sqref="F11"/>
    </sheetView>
  </sheetViews>
  <sheetFormatPr baseColWidth="10" defaultRowHeight="15" x14ac:dyDescent="0.25"/>
  <cols>
    <col min="1" max="1" width="26.28515625" customWidth="1"/>
    <col min="2" max="2" width="19" bestFit="1" customWidth="1"/>
    <col min="3" max="3" width="22" customWidth="1"/>
    <col min="4" max="4" width="17" bestFit="1" customWidth="1"/>
    <col min="12" max="12" width="8.140625" customWidth="1"/>
    <col min="13" max="13" width="7.85546875" customWidth="1"/>
  </cols>
  <sheetData>
    <row r="1" spans="1:13" x14ac:dyDescent="0.25">
      <c r="A1" s="93" t="s">
        <v>344</v>
      </c>
      <c r="L1" s="94" t="s">
        <v>396</v>
      </c>
      <c r="M1" s="95" t="s">
        <v>398</v>
      </c>
    </row>
    <row r="2" spans="1:13" ht="15.75" thickBot="1" x14ac:dyDescent="0.3">
      <c r="L2" s="96" t="s">
        <v>397</v>
      </c>
      <c r="M2" s="97">
        <v>41893</v>
      </c>
    </row>
    <row r="3" spans="1:13" x14ac:dyDescent="0.25">
      <c r="A3" t="s">
        <v>357</v>
      </c>
      <c r="E3" s="22" t="s">
        <v>299</v>
      </c>
    </row>
    <row r="4" spans="1:13" x14ac:dyDescent="0.25">
      <c r="A4" t="s">
        <v>300</v>
      </c>
    </row>
    <row r="5" spans="1:13" x14ac:dyDescent="0.25">
      <c r="A5" t="s">
        <v>330</v>
      </c>
    </row>
    <row r="7" spans="1:13" x14ac:dyDescent="0.25">
      <c r="A7" s="93" t="s">
        <v>345</v>
      </c>
    </row>
    <row r="9" spans="1:13" x14ac:dyDescent="0.25">
      <c r="A9" s="12" t="s">
        <v>289</v>
      </c>
    </row>
    <row r="11" spans="1:13" x14ac:dyDescent="0.25">
      <c r="A11" t="s">
        <v>288</v>
      </c>
    </row>
    <row r="13" spans="1:13" x14ac:dyDescent="0.25">
      <c r="A13" s="15" t="s">
        <v>286</v>
      </c>
      <c r="B13" s="15" t="s">
        <v>287</v>
      </c>
      <c r="C13" s="15" t="s">
        <v>352</v>
      </c>
    </row>
    <row r="14" spans="1:13" x14ac:dyDescent="0.25">
      <c r="A14" s="10" t="s">
        <v>271</v>
      </c>
      <c r="B14" s="10" t="s">
        <v>270</v>
      </c>
      <c r="C14" s="10" t="s">
        <v>353</v>
      </c>
    </row>
    <row r="15" spans="1:13" x14ac:dyDescent="0.25">
      <c r="A15" s="14" t="s">
        <v>272</v>
      </c>
      <c r="B15" s="10" t="s">
        <v>285</v>
      </c>
      <c r="C15" s="10" t="s">
        <v>353</v>
      </c>
    </row>
    <row r="16" spans="1:13" x14ac:dyDescent="0.25">
      <c r="A16" s="14" t="s">
        <v>351</v>
      </c>
      <c r="B16" s="14" t="s">
        <v>354</v>
      </c>
      <c r="C16" s="14" t="s">
        <v>365</v>
      </c>
    </row>
    <row r="17" spans="1:1" s="11" customFormat="1" x14ac:dyDescent="0.25">
      <c r="A17" s="40" t="s">
        <v>366</v>
      </c>
    </row>
    <row r="18" spans="1:1" s="11" customFormat="1" x14ac:dyDescent="0.25">
      <c r="A18" s="13"/>
    </row>
    <row r="19" spans="1:1" x14ac:dyDescent="0.25">
      <c r="A19" s="20" t="s">
        <v>355</v>
      </c>
    </row>
    <row r="21" spans="1:1" x14ac:dyDescent="0.25">
      <c r="A21" t="s">
        <v>290</v>
      </c>
    </row>
    <row r="22" spans="1:1" x14ac:dyDescent="0.25">
      <c r="A22" t="s">
        <v>401</v>
      </c>
    </row>
    <row r="23" spans="1:1" x14ac:dyDescent="0.25">
      <c r="A23" t="s">
        <v>358</v>
      </c>
    </row>
    <row r="25" spans="1:1" x14ac:dyDescent="0.25">
      <c r="A25" s="20" t="s">
        <v>356</v>
      </c>
    </row>
    <row r="27" spans="1:1" x14ac:dyDescent="0.25">
      <c r="A27" t="s">
        <v>359</v>
      </c>
    </row>
    <row r="28" spans="1:1" x14ac:dyDescent="0.25">
      <c r="A28" t="s">
        <v>360</v>
      </c>
    </row>
    <row r="29" spans="1:1" x14ac:dyDescent="0.25">
      <c r="A29" t="s">
        <v>361</v>
      </c>
    </row>
    <row r="31" spans="1:1" x14ac:dyDescent="0.25">
      <c r="A31" s="93" t="s">
        <v>325</v>
      </c>
    </row>
    <row r="33" spans="1:4" x14ac:dyDescent="0.25">
      <c r="A33" s="10"/>
      <c r="B33" s="15" t="s">
        <v>362</v>
      </c>
      <c r="C33" s="15" t="s">
        <v>363</v>
      </c>
      <c r="D33" s="15" t="s">
        <v>329</v>
      </c>
    </row>
    <row r="34" spans="1:4" x14ac:dyDescent="0.25">
      <c r="A34" s="15" t="s">
        <v>326</v>
      </c>
      <c r="B34" s="16" t="s">
        <v>349</v>
      </c>
      <c r="C34" s="16" t="s">
        <v>328</v>
      </c>
      <c r="D34" s="16" t="s">
        <v>327</v>
      </c>
    </row>
    <row r="35" spans="1:4" x14ac:dyDescent="0.25">
      <c r="A35" s="15" t="s">
        <v>346</v>
      </c>
      <c r="B35" s="16">
        <v>20131127</v>
      </c>
      <c r="C35" s="16" t="s">
        <v>347</v>
      </c>
      <c r="D35" s="16" t="s">
        <v>348</v>
      </c>
    </row>
    <row r="36" spans="1:4" x14ac:dyDescent="0.25">
      <c r="A36" s="35"/>
      <c r="B36" s="36"/>
      <c r="C36" s="36"/>
    </row>
    <row r="38" spans="1:4" x14ac:dyDescent="0.25">
      <c r="A38" s="93" t="s">
        <v>334</v>
      </c>
    </row>
    <row r="40" spans="1:4" x14ac:dyDescent="0.25">
      <c r="A40" t="s">
        <v>339</v>
      </c>
    </row>
    <row r="41" spans="1:4" ht="15.75" thickBot="1" x14ac:dyDescent="0.3"/>
    <row r="42" spans="1:4" ht="15.75" thickBot="1" x14ac:dyDescent="0.3">
      <c r="A42" s="33" t="s">
        <v>287</v>
      </c>
      <c r="B42" s="34" t="s">
        <v>335</v>
      </c>
    </row>
    <row r="43" spans="1:4" x14ac:dyDescent="0.25">
      <c r="A43" s="27" t="s">
        <v>291</v>
      </c>
      <c r="B43" s="29" t="s">
        <v>337</v>
      </c>
    </row>
    <row r="44" spans="1:4" x14ac:dyDescent="0.25">
      <c r="A44" s="28" t="s">
        <v>292</v>
      </c>
      <c r="B44" s="29" t="s">
        <v>337</v>
      </c>
    </row>
    <row r="45" spans="1:4" x14ac:dyDescent="0.25">
      <c r="A45" s="28" t="s">
        <v>262</v>
      </c>
      <c r="B45" s="29" t="s">
        <v>337</v>
      </c>
    </row>
    <row r="46" spans="1:4" x14ac:dyDescent="0.25">
      <c r="A46" s="28" t="s">
        <v>293</v>
      </c>
      <c r="B46" s="29" t="s">
        <v>336</v>
      </c>
    </row>
    <row r="47" spans="1:4" x14ac:dyDescent="0.25">
      <c r="A47" s="28" t="s">
        <v>294</v>
      </c>
      <c r="B47" s="29" t="s">
        <v>337</v>
      </c>
    </row>
    <row r="48" spans="1:4" x14ac:dyDescent="0.25">
      <c r="A48" s="28" t="s">
        <v>295</v>
      </c>
      <c r="B48" s="29" t="s">
        <v>337</v>
      </c>
    </row>
    <row r="49" spans="1:2" x14ac:dyDescent="0.25">
      <c r="A49" s="28" t="s">
        <v>257</v>
      </c>
      <c r="B49" s="30" t="s">
        <v>377</v>
      </c>
    </row>
    <row r="50" spans="1:2" x14ac:dyDescent="0.25">
      <c r="A50" s="28" t="s">
        <v>296</v>
      </c>
      <c r="B50" s="30" t="s">
        <v>338</v>
      </c>
    </row>
    <row r="51" spans="1:2" x14ac:dyDescent="0.25">
      <c r="A51" s="28" t="s">
        <v>340</v>
      </c>
      <c r="B51" s="30" t="s">
        <v>338</v>
      </c>
    </row>
    <row r="52" spans="1:2" x14ac:dyDescent="0.25">
      <c r="A52" s="28" t="s">
        <v>264</v>
      </c>
      <c r="B52" s="30" t="s">
        <v>338</v>
      </c>
    </row>
    <row r="53" spans="1:2" ht="15.75" thickBot="1" x14ac:dyDescent="0.3">
      <c r="A53" s="31" t="s">
        <v>341</v>
      </c>
      <c r="B53" s="32" t="s">
        <v>338</v>
      </c>
    </row>
    <row r="55" spans="1:2" x14ac:dyDescent="0.25">
      <c r="A55" s="106" t="s">
        <v>399</v>
      </c>
      <c r="B55" s="107" t="s">
        <v>400</v>
      </c>
    </row>
  </sheetData>
  <sheetProtection algorithmName="SHA-512" hashValue="Ne0pm1mr29+3ShwfrQ++mHpFphpv3TSP76503gJEtN5djAn+AddrpqI8mKO5im7+RZgTjoei3KkoQeBdGusZaQ==" saltValue="n+YJEdyEvoF9wM6KSxexdw==" spinCount="100000" sheet="1" objects="1" scenarios="1"/>
  <hyperlinks>
    <hyperlink ref="E3" location="'Datos Estación'!A1" display="Datos Estación"/>
  </hyperlink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27"/>
  <sheetViews>
    <sheetView workbookViewId="0">
      <selection activeCell="D23" sqref="D23"/>
    </sheetView>
  </sheetViews>
  <sheetFormatPr baseColWidth="10" defaultRowHeight="15" x14ac:dyDescent="0.25"/>
  <cols>
    <col min="1" max="1" width="16.140625" style="18" bestFit="1" customWidth="1"/>
    <col min="2" max="2" width="8.28515625" style="18" customWidth="1"/>
    <col min="3" max="16384" width="11.42578125" style="18"/>
  </cols>
  <sheetData>
    <row r="1" spans="1:10" x14ac:dyDescent="0.25">
      <c r="A1" s="17" t="s">
        <v>273</v>
      </c>
      <c r="B1" s="185" t="s">
        <v>613</v>
      </c>
      <c r="C1" s="186"/>
      <c r="D1" s="186"/>
      <c r="E1" s="186"/>
      <c r="F1" s="187"/>
    </row>
    <row r="2" spans="1:10" x14ac:dyDescent="0.25">
      <c r="A2" s="17" t="s">
        <v>395</v>
      </c>
      <c r="B2" s="185" t="s">
        <v>627</v>
      </c>
      <c r="C2" s="186"/>
      <c r="D2" s="186"/>
      <c r="E2" s="186"/>
      <c r="F2" s="187"/>
    </row>
    <row r="3" spans="1:10" x14ac:dyDescent="0.25">
      <c r="A3" s="17" t="s">
        <v>274</v>
      </c>
      <c r="B3" s="185" t="s">
        <v>628</v>
      </c>
      <c r="C3" s="186"/>
      <c r="D3" s="186"/>
      <c r="E3" s="186"/>
      <c r="F3" s="187"/>
    </row>
    <row r="5" spans="1:10" x14ac:dyDescent="0.25">
      <c r="A5" s="17" t="s">
        <v>275</v>
      </c>
      <c r="B5" s="185" t="s">
        <v>614</v>
      </c>
      <c r="C5" s="186"/>
      <c r="D5" s="186"/>
      <c r="E5" s="186"/>
      <c r="F5" s="186"/>
      <c r="G5" s="186"/>
      <c r="H5" s="186"/>
      <c r="I5" s="186"/>
      <c r="J5" s="187"/>
    </row>
    <row r="6" spans="1:10" x14ac:dyDescent="0.25">
      <c r="A6" s="17" t="s">
        <v>276</v>
      </c>
      <c r="B6" s="185" t="s">
        <v>614</v>
      </c>
      <c r="C6" s="186"/>
      <c r="D6" s="187"/>
      <c r="E6" s="17" t="s">
        <v>277</v>
      </c>
      <c r="F6" s="185" t="s">
        <v>614</v>
      </c>
      <c r="G6" s="186"/>
      <c r="H6" s="186"/>
      <c r="I6" s="186"/>
      <c r="J6" s="187"/>
    </row>
    <row r="7" spans="1:10" x14ac:dyDescent="0.25">
      <c r="A7" s="19" t="s">
        <v>278</v>
      </c>
      <c r="B7" s="185" t="s">
        <v>615</v>
      </c>
      <c r="C7" s="186"/>
      <c r="D7" s="187"/>
      <c r="E7" s="17" t="s">
        <v>609</v>
      </c>
      <c r="F7" s="185" t="s">
        <v>615</v>
      </c>
      <c r="G7" s="187"/>
      <c r="H7" s="17" t="s">
        <v>279</v>
      </c>
      <c r="I7" s="185" t="s">
        <v>616</v>
      </c>
      <c r="J7" s="187"/>
    </row>
    <row r="8" spans="1:10" x14ac:dyDescent="0.25">
      <c r="A8" s="17" t="s">
        <v>280</v>
      </c>
      <c r="B8" s="37">
        <v>6849248</v>
      </c>
    </row>
    <row r="9" spans="1:10" x14ac:dyDescent="0.25">
      <c r="A9" s="17" t="s">
        <v>281</v>
      </c>
      <c r="B9" s="37">
        <v>281653</v>
      </c>
    </row>
    <row r="10" spans="1:10" x14ac:dyDescent="0.25">
      <c r="A10" s="17" t="s">
        <v>282</v>
      </c>
      <c r="B10" s="92" t="s">
        <v>394</v>
      </c>
    </row>
    <row r="11" spans="1:10" x14ac:dyDescent="0.25">
      <c r="A11" s="17" t="s">
        <v>283</v>
      </c>
      <c r="B11" s="37">
        <v>19</v>
      </c>
    </row>
    <row r="13" spans="1:10" x14ac:dyDescent="0.25">
      <c r="A13" s="21" t="s">
        <v>301</v>
      </c>
    </row>
    <row r="16" spans="1:10" x14ac:dyDescent="0.25">
      <c r="A16" s="22" t="s">
        <v>291</v>
      </c>
    </row>
    <row r="17" spans="1:3" x14ac:dyDescent="0.25">
      <c r="A17" s="22" t="s">
        <v>292</v>
      </c>
    </row>
    <row r="18" spans="1:3" x14ac:dyDescent="0.25">
      <c r="A18" s="22" t="s">
        <v>262</v>
      </c>
    </row>
    <row r="19" spans="1:3" x14ac:dyDescent="0.25">
      <c r="A19" s="22" t="s">
        <v>293</v>
      </c>
    </row>
    <row r="20" spans="1:3" x14ac:dyDescent="0.25">
      <c r="A20" s="22" t="s">
        <v>294</v>
      </c>
    </row>
    <row r="21" spans="1:3" x14ac:dyDescent="0.25">
      <c r="A21" s="22" t="s">
        <v>295</v>
      </c>
    </row>
    <row r="22" spans="1:3" x14ac:dyDescent="0.25">
      <c r="A22" s="22" t="s">
        <v>257</v>
      </c>
    </row>
    <row r="23" spans="1:3" x14ac:dyDescent="0.25">
      <c r="A23" s="22" t="s">
        <v>296</v>
      </c>
    </row>
    <row r="24" spans="1:3" x14ac:dyDescent="0.25">
      <c r="A24" s="22" t="s">
        <v>264</v>
      </c>
    </row>
    <row r="25" spans="1:3" x14ac:dyDescent="0.25">
      <c r="A25" s="22" t="s">
        <v>340</v>
      </c>
    </row>
    <row r="26" spans="1:3" x14ac:dyDescent="0.25">
      <c r="A26" s="22" t="s">
        <v>341</v>
      </c>
    </row>
    <row r="27" spans="1:3" x14ac:dyDescent="0.25">
      <c r="A27" s="39" t="s">
        <v>342</v>
      </c>
      <c r="B27" s="18" t="s">
        <v>343</v>
      </c>
      <c r="C27" s="38" t="s">
        <v>617</v>
      </c>
    </row>
  </sheetData>
  <sheetProtection algorithmName="SHA-512" hashValue="sHId7JaVgMuWU9uXWUompenEWip831NyuXj9JZvahvIbclLYM01jMyBQ6M0yAoI/qL0k3ayKpn6VKzQqSLX0Cg==" saltValue="fZcr8cZZZlOOeFBO6rOBSw==" spinCount="100000" sheet="1" objects="1" scenarios="1"/>
  <mergeCells count="9">
    <mergeCell ref="B3:F3"/>
    <mergeCell ref="B2:F2"/>
    <mergeCell ref="B1:F1"/>
    <mergeCell ref="I7:J7"/>
    <mergeCell ref="F7:G7"/>
    <mergeCell ref="B7:D7"/>
    <mergeCell ref="F6:J6"/>
    <mergeCell ref="B6:D6"/>
    <mergeCell ref="B5:J5"/>
  </mergeCells>
  <hyperlinks>
    <hyperlink ref="A16" location="'Registros de NOx-NO-NO2'!A1" display="NOx"/>
    <hyperlink ref="A17" location="'Registros de NOx-NO-NO2'!A1" display="NO"/>
    <hyperlink ref="A18" location="'Registros de NOx-NO-NO2'!A1" display="NO2"/>
    <hyperlink ref="A19" location="'Registros CO'!A1" display="CO"/>
    <hyperlink ref="A20" location="'Registros O3'!A1" display="O3"/>
    <hyperlink ref="A21" location="'Registros SO2'!A1" display="SO2"/>
    <hyperlink ref="A22" location="'Registros MP10'!A1" display="MP10"/>
    <hyperlink ref="A23" location="'Registros MP2,5'!A1" display="MP2,5"/>
    <hyperlink ref="A24" location="'Registros Pb'!A1" display="Pb"/>
    <hyperlink ref="A25" location="'Registros MPS'!A1" display="MPS"/>
    <hyperlink ref="A26" location="'Registros Fe'!A1" display="Fe"/>
  </hyperlinks>
  <pageMargins left="0.7" right="0.7" top="0.75" bottom="0.75" header="0.3" footer="0.3"/>
  <pageSetup orientation="portrait" verticalDpi="0"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locked="0" defaultSize="0" autoFill="0" autoLine="0" autoPict="0" altText="MP10">
                <anchor moveWithCells="1">
                  <from>
                    <xdr:col>0</xdr:col>
                    <xdr:colOff>733425</xdr:colOff>
                    <xdr:row>14</xdr:row>
                    <xdr:rowOff>180975</xdr:rowOff>
                  </from>
                  <to>
                    <xdr:col>0</xdr:col>
                    <xdr:colOff>1038225</xdr:colOff>
                    <xdr:row>16</xdr:row>
                    <xdr:rowOff>19050</xdr:rowOff>
                  </to>
                </anchor>
              </controlPr>
            </control>
          </mc:Choice>
        </mc:AlternateContent>
        <mc:AlternateContent xmlns:mc="http://schemas.openxmlformats.org/markup-compatibility/2006">
          <mc:Choice Requires="x14">
            <control shapeId="14338" r:id="rId5" name="Check Box 2">
              <controlPr locked="0" defaultSize="0" autoFill="0" autoLine="0" autoPict="0" altText="MP10">
                <anchor moveWithCells="1">
                  <from>
                    <xdr:col>0</xdr:col>
                    <xdr:colOff>733425</xdr:colOff>
                    <xdr:row>19</xdr:row>
                    <xdr:rowOff>180975</xdr:rowOff>
                  </from>
                  <to>
                    <xdr:col>0</xdr:col>
                    <xdr:colOff>1038225</xdr:colOff>
                    <xdr:row>21</xdr:row>
                    <xdr:rowOff>19050</xdr:rowOff>
                  </to>
                </anchor>
              </controlPr>
            </control>
          </mc:Choice>
        </mc:AlternateContent>
        <mc:AlternateContent xmlns:mc="http://schemas.openxmlformats.org/markup-compatibility/2006">
          <mc:Choice Requires="x14">
            <control shapeId="14339" r:id="rId6" name="Check Box 3">
              <controlPr locked="0" defaultSize="0" autoFill="0" autoLine="0" autoPict="0" altText="MP10">
                <anchor moveWithCells="1">
                  <from>
                    <xdr:col>0</xdr:col>
                    <xdr:colOff>733425</xdr:colOff>
                    <xdr:row>15</xdr:row>
                    <xdr:rowOff>180975</xdr:rowOff>
                  </from>
                  <to>
                    <xdr:col>0</xdr:col>
                    <xdr:colOff>1038225</xdr:colOff>
                    <xdr:row>17</xdr:row>
                    <xdr:rowOff>19050</xdr:rowOff>
                  </to>
                </anchor>
              </controlPr>
            </control>
          </mc:Choice>
        </mc:AlternateContent>
        <mc:AlternateContent xmlns:mc="http://schemas.openxmlformats.org/markup-compatibility/2006">
          <mc:Choice Requires="x14">
            <control shapeId="14340" r:id="rId7" name="Check Box 4">
              <controlPr locked="0" defaultSize="0" autoFill="0" autoLine="0" autoPict="0" altText="MP10">
                <anchor moveWithCells="1">
                  <from>
                    <xdr:col>0</xdr:col>
                    <xdr:colOff>733425</xdr:colOff>
                    <xdr:row>20</xdr:row>
                    <xdr:rowOff>171450</xdr:rowOff>
                  </from>
                  <to>
                    <xdr:col>0</xdr:col>
                    <xdr:colOff>1038225</xdr:colOff>
                    <xdr:row>22</xdr:row>
                    <xdr:rowOff>9525</xdr:rowOff>
                  </to>
                </anchor>
              </controlPr>
            </control>
          </mc:Choice>
        </mc:AlternateContent>
        <mc:AlternateContent xmlns:mc="http://schemas.openxmlformats.org/markup-compatibility/2006">
          <mc:Choice Requires="x14">
            <control shapeId="14341" r:id="rId8" name="Check Box 5">
              <controlPr locked="0" defaultSize="0" autoFill="0" autoLine="0" autoPict="0" altText="MP10">
                <anchor moveWithCells="1">
                  <from>
                    <xdr:col>0</xdr:col>
                    <xdr:colOff>733425</xdr:colOff>
                    <xdr:row>21</xdr:row>
                    <xdr:rowOff>171450</xdr:rowOff>
                  </from>
                  <to>
                    <xdr:col>0</xdr:col>
                    <xdr:colOff>1038225</xdr:colOff>
                    <xdr:row>23</xdr:row>
                    <xdr:rowOff>9525</xdr:rowOff>
                  </to>
                </anchor>
              </controlPr>
            </control>
          </mc:Choice>
        </mc:AlternateContent>
        <mc:AlternateContent xmlns:mc="http://schemas.openxmlformats.org/markup-compatibility/2006">
          <mc:Choice Requires="x14">
            <control shapeId="14342" r:id="rId9" name="Check Box 6">
              <controlPr locked="0" defaultSize="0" autoFill="0" autoLine="0" autoPict="0" altText="MP10">
                <anchor moveWithCells="1">
                  <from>
                    <xdr:col>0</xdr:col>
                    <xdr:colOff>733425</xdr:colOff>
                    <xdr:row>18</xdr:row>
                    <xdr:rowOff>180975</xdr:rowOff>
                  </from>
                  <to>
                    <xdr:col>0</xdr:col>
                    <xdr:colOff>1038225</xdr:colOff>
                    <xdr:row>20</xdr:row>
                    <xdr:rowOff>19050</xdr:rowOff>
                  </to>
                </anchor>
              </controlPr>
            </control>
          </mc:Choice>
        </mc:AlternateContent>
        <mc:AlternateContent xmlns:mc="http://schemas.openxmlformats.org/markup-compatibility/2006">
          <mc:Choice Requires="x14">
            <control shapeId="14343" r:id="rId10" name="Check Box 7">
              <controlPr locked="0" defaultSize="0" autoFill="0" autoLine="0" autoPict="0" altText="MP10">
                <anchor moveWithCells="1">
                  <from>
                    <xdr:col>0</xdr:col>
                    <xdr:colOff>733425</xdr:colOff>
                    <xdr:row>17</xdr:row>
                    <xdr:rowOff>180975</xdr:rowOff>
                  </from>
                  <to>
                    <xdr:col>0</xdr:col>
                    <xdr:colOff>1038225</xdr:colOff>
                    <xdr:row>19</xdr:row>
                    <xdr:rowOff>19050</xdr:rowOff>
                  </to>
                </anchor>
              </controlPr>
            </control>
          </mc:Choice>
        </mc:AlternateContent>
        <mc:AlternateContent xmlns:mc="http://schemas.openxmlformats.org/markup-compatibility/2006">
          <mc:Choice Requires="x14">
            <control shapeId="14344" r:id="rId11" name="Check Box 8">
              <controlPr locked="0" defaultSize="0" autoFill="0" autoLine="0" autoPict="0" altText="MP10">
                <anchor moveWithCells="1">
                  <from>
                    <xdr:col>0</xdr:col>
                    <xdr:colOff>733425</xdr:colOff>
                    <xdr:row>16</xdr:row>
                    <xdr:rowOff>180975</xdr:rowOff>
                  </from>
                  <to>
                    <xdr:col>0</xdr:col>
                    <xdr:colOff>1038225</xdr:colOff>
                    <xdr:row>18</xdr:row>
                    <xdr:rowOff>19050</xdr:rowOff>
                  </to>
                </anchor>
              </controlPr>
            </control>
          </mc:Choice>
        </mc:AlternateContent>
        <mc:AlternateContent xmlns:mc="http://schemas.openxmlformats.org/markup-compatibility/2006">
          <mc:Choice Requires="x14">
            <control shapeId="14345" r:id="rId12" name="Check Box 9">
              <controlPr locked="0" defaultSize="0" autoFill="0" autoLine="0" autoPict="0" altText="MP10">
                <anchor moveWithCells="1">
                  <from>
                    <xdr:col>0</xdr:col>
                    <xdr:colOff>733425</xdr:colOff>
                    <xdr:row>22</xdr:row>
                    <xdr:rowOff>171450</xdr:rowOff>
                  </from>
                  <to>
                    <xdr:col>0</xdr:col>
                    <xdr:colOff>1038225</xdr:colOff>
                    <xdr:row>24</xdr:row>
                    <xdr:rowOff>9525</xdr:rowOff>
                  </to>
                </anchor>
              </controlPr>
            </control>
          </mc:Choice>
        </mc:AlternateContent>
        <mc:AlternateContent xmlns:mc="http://schemas.openxmlformats.org/markup-compatibility/2006">
          <mc:Choice Requires="x14">
            <control shapeId="14346" r:id="rId13" name="Check Box 10">
              <controlPr locked="0" defaultSize="0" autoFill="0" autoLine="0" autoPict="0" altText="MP10">
                <anchor moveWithCells="1">
                  <from>
                    <xdr:col>0</xdr:col>
                    <xdr:colOff>733425</xdr:colOff>
                    <xdr:row>24</xdr:row>
                    <xdr:rowOff>171450</xdr:rowOff>
                  </from>
                  <to>
                    <xdr:col>0</xdr:col>
                    <xdr:colOff>1038225</xdr:colOff>
                    <xdr:row>26</xdr:row>
                    <xdr:rowOff>9525</xdr:rowOff>
                  </to>
                </anchor>
              </controlPr>
            </control>
          </mc:Choice>
        </mc:AlternateContent>
        <mc:AlternateContent xmlns:mc="http://schemas.openxmlformats.org/markup-compatibility/2006">
          <mc:Choice Requires="x14">
            <control shapeId="14347" r:id="rId14" name="Check Box 11">
              <controlPr locked="0" defaultSize="0" autoFill="0" autoLine="0" autoPict="0" altText="MP10">
                <anchor moveWithCells="1">
                  <from>
                    <xdr:col>0</xdr:col>
                    <xdr:colOff>733425</xdr:colOff>
                    <xdr:row>23</xdr:row>
                    <xdr:rowOff>171450</xdr:rowOff>
                  </from>
                  <to>
                    <xdr:col>0</xdr:col>
                    <xdr:colOff>1038225</xdr:colOff>
                    <xdr:row>25</xdr:row>
                    <xdr:rowOff>9525</xdr:rowOff>
                  </to>
                </anchor>
              </controlPr>
            </control>
          </mc:Choice>
        </mc:AlternateContent>
        <mc:AlternateContent xmlns:mc="http://schemas.openxmlformats.org/markup-compatibility/2006">
          <mc:Choice Requires="x14">
            <control shapeId="14348" r:id="rId15" name="Check Box 12">
              <controlPr locked="0" defaultSize="0" autoFill="0" autoLine="0" autoPict="0" altText="MP10">
                <anchor moveWithCells="1">
                  <from>
                    <xdr:col>0</xdr:col>
                    <xdr:colOff>733425</xdr:colOff>
                    <xdr:row>25</xdr:row>
                    <xdr:rowOff>171450</xdr:rowOff>
                  </from>
                  <to>
                    <xdr:col>0</xdr:col>
                    <xdr:colOff>1038225</xdr:colOff>
                    <xdr:row>27</xdr:row>
                    <xdr:rowOff>9525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14:formula1>
            <xm:f>Hoja10!$A$29:$A$30</xm:f>
          </x14:formula1>
          <xm:sqref>B11</xm:sqref>
        </x14:dataValidation>
        <x14:dataValidation type="list" allowBlank="1" showInputMessage="1" showErrorMessage="1">
          <x14:formula1>
            <xm:f>Hoja10!$A$32</xm:f>
          </x14:formula1>
          <xm:sqref>B10</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52"/>
  <sheetViews>
    <sheetView showGridLines="0" workbookViewId="0">
      <selection activeCell="K13" sqref="K13"/>
    </sheetView>
  </sheetViews>
  <sheetFormatPr baseColWidth="10" defaultColWidth="11.5703125" defaultRowHeight="16.5" x14ac:dyDescent="0.3"/>
  <cols>
    <col min="1" max="1" width="15" style="57" bestFit="1" customWidth="1"/>
    <col min="2" max="3" width="11.42578125" style="57" customWidth="1"/>
    <col min="4" max="4" width="18.7109375" style="57" customWidth="1"/>
    <col min="5" max="5" width="13.85546875" style="42" customWidth="1"/>
    <col min="6" max="6" width="19.28515625" style="42" customWidth="1"/>
    <col min="7" max="7" width="11.5703125" style="58" customWidth="1"/>
    <col min="8" max="8" width="14.5703125" style="58" customWidth="1"/>
    <col min="9" max="9" width="11.85546875" style="58" customWidth="1"/>
    <col min="10" max="10" width="15.140625" style="57" customWidth="1"/>
    <col min="11" max="13" width="15.5703125" style="57" customWidth="1"/>
    <col min="14" max="15" width="14.85546875" style="42" customWidth="1"/>
    <col min="16" max="16" width="11.5703125" style="42"/>
    <col min="17" max="17" width="13.85546875" style="42" customWidth="1"/>
    <col min="18" max="18" width="11.5703125" style="42"/>
    <col min="19" max="16384" width="11.5703125" style="23"/>
  </cols>
  <sheetData>
    <row r="1" spans="1:19" ht="17.25" thickBot="1" x14ac:dyDescent="0.35">
      <c r="A1" s="188" t="s">
        <v>364</v>
      </c>
      <c r="B1" s="189"/>
      <c r="C1" s="189"/>
      <c r="D1" s="189"/>
      <c r="E1" s="189"/>
      <c r="F1" s="189"/>
      <c r="G1" s="189"/>
      <c r="H1" s="189"/>
      <c r="I1" s="191"/>
      <c r="J1" s="188" t="s">
        <v>369</v>
      </c>
      <c r="K1" s="191"/>
      <c r="L1" s="188" t="s">
        <v>331</v>
      </c>
      <c r="M1" s="192"/>
      <c r="N1" s="189"/>
      <c r="O1" s="189"/>
      <c r="P1" s="193"/>
      <c r="Q1" s="61" t="s">
        <v>333</v>
      </c>
      <c r="S1" s="78"/>
    </row>
    <row r="2" spans="1:19" s="25" customFormat="1" ht="78" customHeight="1" thickBot="1" x14ac:dyDescent="0.3">
      <c r="A2" s="98" t="s">
        <v>298</v>
      </c>
      <c r="B2" s="99" t="s">
        <v>297</v>
      </c>
      <c r="C2" s="99" t="s">
        <v>267</v>
      </c>
      <c r="D2" s="99" t="s">
        <v>266</v>
      </c>
      <c r="E2" s="99" t="s">
        <v>265</v>
      </c>
      <c r="F2" s="99" t="s">
        <v>269</v>
      </c>
      <c r="G2" s="100" t="s">
        <v>268</v>
      </c>
      <c r="H2" s="64" t="s">
        <v>392</v>
      </c>
      <c r="I2" s="64" t="s">
        <v>370</v>
      </c>
      <c r="J2" s="64" t="s">
        <v>367</v>
      </c>
      <c r="K2" s="64" t="s">
        <v>368</v>
      </c>
      <c r="L2" s="65" t="s">
        <v>381</v>
      </c>
      <c r="M2" s="62" t="s">
        <v>383</v>
      </c>
      <c r="N2" s="62" t="s">
        <v>298</v>
      </c>
      <c r="O2" s="76" t="s">
        <v>384</v>
      </c>
      <c r="P2" s="63" t="s">
        <v>382</v>
      </c>
      <c r="Q2" s="63" t="s">
        <v>332</v>
      </c>
      <c r="R2" s="43"/>
    </row>
    <row r="3" spans="1:19" s="26" customFormat="1" ht="17.25" thickBot="1" x14ac:dyDescent="0.35">
      <c r="A3" s="101" t="s">
        <v>610</v>
      </c>
      <c r="B3" s="102" t="s">
        <v>40</v>
      </c>
      <c r="C3" s="103" t="s">
        <v>40</v>
      </c>
      <c r="D3" s="103" t="s">
        <v>257</v>
      </c>
      <c r="E3" s="103" t="str">
        <f>+VLOOKUP(C3,Hoja2!$A$1:$E$275,3,0)</f>
        <v>Samplers</v>
      </c>
      <c r="F3" s="103" t="str">
        <f>+VLOOKUP(C3,Hoja2!$A$1:$E$275,4,0)</f>
        <v>RFPS-0202-141</v>
      </c>
      <c r="G3" s="104">
        <f>+VLOOKUP(C3,Hoja2!$A$1:$E$275,5,0)</f>
        <v>141</v>
      </c>
      <c r="H3" s="118" t="s">
        <v>618</v>
      </c>
      <c r="I3" s="89" t="s">
        <v>389</v>
      </c>
      <c r="J3" s="66" t="s">
        <v>611</v>
      </c>
      <c r="K3" s="66"/>
      <c r="L3" s="67"/>
      <c r="M3" s="67"/>
      <c r="N3" s="68"/>
      <c r="O3" s="77"/>
      <c r="P3" s="69"/>
      <c r="Q3" s="137">
        <v>20151204</v>
      </c>
      <c r="R3" s="42"/>
    </row>
    <row r="4" spans="1:19" s="26" customFormat="1" x14ac:dyDescent="0.3">
      <c r="A4" s="44"/>
      <c r="B4" s="45"/>
      <c r="C4" s="45"/>
      <c r="D4" s="46"/>
      <c r="E4" s="46"/>
      <c r="F4" s="46"/>
      <c r="G4" s="46"/>
      <c r="H4" s="46"/>
      <c r="I4" s="46"/>
      <c r="J4" s="44"/>
      <c r="K4" s="44"/>
      <c r="L4" s="44"/>
      <c r="M4" s="44"/>
      <c r="N4" s="44"/>
      <c r="O4" s="44"/>
      <c r="P4" s="42"/>
      <c r="Q4" s="42"/>
      <c r="R4" s="42"/>
    </row>
    <row r="5" spans="1:19" s="26" customFormat="1" ht="17.25" thickBot="1" x14ac:dyDescent="0.35">
      <c r="A5" s="44"/>
      <c r="B5" s="45"/>
      <c r="C5" s="45"/>
      <c r="D5" s="46"/>
      <c r="E5" s="46"/>
      <c r="F5" s="46"/>
      <c r="G5" s="46"/>
      <c r="H5" s="46"/>
      <c r="I5" s="46"/>
      <c r="J5" s="44"/>
      <c r="K5" s="44"/>
      <c r="L5" s="44"/>
      <c r="M5" s="44"/>
      <c r="N5" s="44"/>
      <c r="O5" s="44"/>
      <c r="P5" s="52"/>
      <c r="Q5" s="52"/>
      <c r="R5" s="52"/>
    </row>
    <row r="6" spans="1:19" s="26" customFormat="1" ht="21" thickBot="1" x14ac:dyDescent="0.35">
      <c r="A6" s="194" t="s">
        <v>374</v>
      </c>
      <c r="B6" s="195"/>
      <c r="C6" s="195"/>
      <c r="D6" s="196"/>
      <c r="E6" s="75"/>
      <c r="F6" s="194" t="s">
        <v>375</v>
      </c>
      <c r="G6" s="195"/>
      <c r="H6" s="195"/>
      <c r="I6" s="196"/>
      <c r="J6" s="75"/>
      <c r="K6" s="72"/>
      <c r="L6" s="72"/>
      <c r="M6" s="72"/>
      <c r="N6" s="42"/>
      <c r="O6" s="42"/>
      <c r="P6" s="52"/>
      <c r="Q6" s="190"/>
      <c r="R6" s="190"/>
    </row>
    <row r="7" spans="1:19" ht="64.5" customHeight="1" thickBot="1" x14ac:dyDescent="0.35">
      <c r="A7" s="47" t="s">
        <v>371</v>
      </c>
      <c r="B7" s="41" t="s">
        <v>372</v>
      </c>
      <c r="C7" s="41" t="s">
        <v>373</v>
      </c>
      <c r="D7" s="60" t="s">
        <v>386</v>
      </c>
      <c r="E7" s="44"/>
      <c r="F7" s="110" t="s">
        <v>376</v>
      </c>
      <c r="G7" s="60" t="s">
        <v>372</v>
      </c>
      <c r="H7" s="60" t="s">
        <v>373</v>
      </c>
      <c r="I7" s="60" t="s">
        <v>386</v>
      </c>
      <c r="J7" s="59"/>
      <c r="K7" s="48"/>
      <c r="L7" s="48"/>
      <c r="M7" s="48"/>
      <c r="P7" s="52"/>
      <c r="Q7" s="73"/>
      <c r="R7" s="73"/>
    </row>
    <row r="8" spans="1:19" x14ac:dyDescent="0.3">
      <c r="A8" s="50"/>
      <c r="B8" s="50"/>
      <c r="C8" s="51"/>
      <c r="D8" s="71"/>
      <c r="E8" s="44"/>
      <c r="F8" s="113">
        <v>20120101</v>
      </c>
      <c r="G8" s="117"/>
      <c r="H8" s="117">
        <v>39.799999999999997</v>
      </c>
      <c r="I8" s="71"/>
      <c r="K8" s="48"/>
      <c r="L8" s="48"/>
      <c r="M8" s="48"/>
      <c r="P8" s="52"/>
      <c r="Q8" s="74"/>
      <c r="R8" s="48"/>
    </row>
    <row r="9" spans="1:19" x14ac:dyDescent="0.3">
      <c r="A9" s="53"/>
      <c r="B9" s="53"/>
      <c r="C9" s="54"/>
      <c r="D9" s="55"/>
      <c r="E9" s="44"/>
      <c r="F9" s="116">
        <v>20120104</v>
      </c>
      <c r="G9" s="114"/>
      <c r="H9" s="114">
        <v>31.5</v>
      </c>
      <c r="I9" s="55"/>
      <c r="K9" s="48"/>
      <c r="L9" s="48"/>
      <c r="M9" s="48"/>
      <c r="P9" s="52"/>
      <c r="Q9" s="74"/>
      <c r="R9" s="48"/>
    </row>
    <row r="10" spans="1:19" x14ac:dyDescent="0.3">
      <c r="A10" s="53"/>
      <c r="B10" s="53"/>
      <c r="C10" s="54"/>
      <c r="D10" s="55"/>
      <c r="E10" s="44"/>
      <c r="F10" s="116">
        <v>20120107</v>
      </c>
      <c r="G10" s="114"/>
      <c r="H10" s="114">
        <v>34.799999999999997</v>
      </c>
      <c r="I10" s="55"/>
      <c r="K10" s="48"/>
      <c r="L10" s="48"/>
      <c r="M10" s="48"/>
      <c r="P10" s="52"/>
      <c r="Q10" s="74"/>
      <c r="R10" s="48"/>
    </row>
    <row r="11" spans="1:19" x14ac:dyDescent="0.3">
      <c r="A11" s="53"/>
      <c r="B11" s="53"/>
      <c r="C11" s="54"/>
      <c r="D11" s="55"/>
      <c r="E11" s="44"/>
      <c r="F11" s="116">
        <v>20120110</v>
      </c>
      <c r="G11" s="114"/>
      <c r="H11" s="114">
        <v>108.3</v>
      </c>
      <c r="I11" s="55"/>
      <c r="K11" s="48"/>
      <c r="L11" s="48"/>
      <c r="M11" s="48"/>
      <c r="P11" s="52"/>
      <c r="Q11" s="74"/>
      <c r="R11" s="48"/>
    </row>
    <row r="12" spans="1:19" x14ac:dyDescent="0.3">
      <c r="A12" s="53"/>
      <c r="B12" s="53"/>
      <c r="C12" s="54"/>
      <c r="D12" s="55"/>
      <c r="E12" s="44"/>
      <c r="F12" s="116">
        <v>20120113</v>
      </c>
      <c r="G12" s="114"/>
      <c r="H12" s="114">
        <v>50</v>
      </c>
      <c r="I12" s="55"/>
      <c r="K12" s="48"/>
      <c r="L12" s="48"/>
      <c r="M12" s="48"/>
      <c r="P12" s="52"/>
      <c r="Q12" s="74"/>
      <c r="R12" s="48"/>
    </row>
    <row r="13" spans="1:19" x14ac:dyDescent="0.3">
      <c r="A13" s="53"/>
      <c r="B13" s="53"/>
      <c r="C13" s="54"/>
      <c r="D13" s="55"/>
      <c r="E13" s="44"/>
      <c r="F13" s="116">
        <v>20120116</v>
      </c>
      <c r="G13" s="114"/>
      <c r="H13" s="114">
        <v>48.9</v>
      </c>
      <c r="I13" s="55"/>
      <c r="K13" s="48"/>
      <c r="L13" s="48"/>
      <c r="M13" s="48"/>
      <c r="P13" s="52"/>
      <c r="Q13" s="74"/>
      <c r="R13" s="48"/>
    </row>
    <row r="14" spans="1:19" x14ac:dyDescent="0.3">
      <c r="A14" s="53"/>
      <c r="B14" s="53"/>
      <c r="C14" s="54"/>
      <c r="D14" s="55"/>
      <c r="E14" s="44"/>
      <c r="F14" s="116">
        <v>20120119</v>
      </c>
      <c r="G14" s="114"/>
      <c r="H14" s="114">
        <v>30.2</v>
      </c>
      <c r="I14" s="55"/>
      <c r="K14" s="48"/>
      <c r="L14" s="48"/>
      <c r="M14" s="48"/>
      <c r="P14" s="52"/>
      <c r="Q14" s="74"/>
      <c r="R14" s="48"/>
    </row>
    <row r="15" spans="1:19" x14ac:dyDescent="0.3">
      <c r="A15" s="53"/>
      <c r="B15" s="53"/>
      <c r="C15" s="54"/>
      <c r="D15" s="55"/>
      <c r="E15" s="44"/>
      <c r="F15" s="116">
        <v>20120122</v>
      </c>
      <c r="G15" s="114"/>
      <c r="H15" s="114">
        <v>42.4</v>
      </c>
      <c r="I15" s="55"/>
      <c r="K15" s="48"/>
      <c r="L15" s="48"/>
      <c r="M15" s="48"/>
      <c r="P15" s="52"/>
      <c r="Q15" s="74"/>
      <c r="R15" s="48"/>
    </row>
    <row r="16" spans="1:19" x14ac:dyDescent="0.3">
      <c r="A16" s="53"/>
      <c r="B16" s="53"/>
      <c r="C16" s="54"/>
      <c r="D16" s="55"/>
      <c r="E16" s="44"/>
      <c r="F16" s="116">
        <v>20120125</v>
      </c>
      <c r="G16" s="114"/>
      <c r="H16" s="114">
        <v>44.2</v>
      </c>
      <c r="I16" s="55"/>
      <c r="K16" s="48"/>
      <c r="L16" s="48"/>
      <c r="M16" s="48"/>
      <c r="P16" s="52"/>
      <c r="Q16" s="74"/>
      <c r="R16" s="48"/>
    </row>
    <row r="17" spans="1:18" x14ac:dyDescent="0.3">
      <c r="A17" s="53"/>
      <c r="B17" s="53"/>
      <c r="C17" s="54"/>
      <c r="D17" s="55"/>
      <c r="E17" s="44"/>
      <c r="F17" s="116">
        <v>20120128</v>
      </c>
      <c r="G17" s="114"/>
      <c r="H17" s="114">
        <v>44.4</v>
      </c>
      <c r="I17" s="55"/>
      <c r="K17" s="48"/>
      <c r="L17" s="48"/>
      <c r="M17" s="48"/>
      <c r="P17" s="52"/>
      <c r="Q17" s="74"/>
      <c r="R17" s="48"/>
    </row>
    <row r="18" spans="1:18" x14ac:dyDescent="0.3">
      <c r="A18" s="53"/>
      <c r="B18" s="53"/>
      <c r="C18" s="54"/>
      <c r="D18" s="55"/>
      <c r="E18" s="44"/>
      <c r="F18" s="116">
        <v>20120131</v>
      </c>
      <c r="G18" s="114"/>
      <c r="H18" s="114">
        <v>45.7</v>
      </c>
      <c r="I18" s="55"/>
      <c r="K18" s="48"/>
      <c r="L18" s="48"/>
      <c r="M18" s="48"/>
      <c r="P18" s="52"/>
      <c r="Q18" s="74"/>
      <c r="R18" s="48"/>
    </row>
    <row r="19" spans="1:18" x14ac:dyDescent="0.3">
      <c r="A19" s="53"/>
      <c r="B19" s="53"/>
      <c r="C19" s="54"/>
      <c r="D19" s="55"/>
      <c r="E19" s="44"/>
      <c r="F19" s="116">
        <v>20120203</v>
      </c>
      <c r="G19" s="114"/>
      <c r="H19" s="114">
        <v>60.8</v>
      </c>
      <c r="I19" s="55"/>
      <c r="K19" s="48"/>
      <c r="L19" s="48"/>
      <c r="M19" s="48"/>
      <c r="P19" s="52"/>
      <c r="Q19" s="74"/>
      <c r="R19" s="48"/>
    </row>
    <row r="20" spans="1:18" x14ac:dyDescent="0.3">
      <c r="A20" s="53"/>
      <c r="B20" s="53"/>
      <c r="C20" s="54"/>
      <c r="D20" s="55"/>
      <c r="E20" s="44"/>
      <c r="F20" s="116">
        <v>20120206</v>
      </c>
      <c r="G20" s="114"/>
      <c r="H20" s="114">
        <v>56</v>
      </c>
      <c r="I20" s="55"/>
      <c r="K20" s="48"/>
      <c r="L20" s="48"/>
      <c r="M20" s="48"/>
      <c r="P20" s="52"/>
      <c r="Q20" s="74"/>
      <c r="R20" s="48"/>
    </row>
    <row r="21" spans="1:18" x14ac:dyDescent="0.3">
      <c r="A21" s="53"/>
      <c r="B21" s="53"/>
      <c r="C21" s="54"/>
      <c r="D21" s="55"/>
      <c r="E21" s="44"/>
      <c r="F21" s="116">
        <v>20120209</v>
      </c>
      <c r="G21" s="114"/>
      <c r="H21" s="114">
        <v>45.6</v>
      </c>
      <c r="I21" s="55"/>
      <c r="K21" s="48"/>
      <c r="L21" s="48"/>
      <c r="M21" s="48"/>
      <c r="P21" s="52"/>
      <c r="Q21" s="74"/>
      <c r="R21" s="48"/>
    </row>
    <row r="22" spans="1:18" x14ac:dyDescent="0.3">
      <c r="A22" s="53"/>
      <c r="B22" s="53"/>
      <c r="C22" s="54"/>
      <c r="D22" s="55"/>
      <c r="E22" s="44"/>
      <c r="F22" s="116">
        <v>20120212</v>
      </c>
      <c r="G22" s="114"/>
      <c r="H22" s="114">
        <v>21.2</v>
      </c>
      <c r="I22" s="55"/>
      <c r="K22" s="48"/>
      <c r="L22" s="48"/>
      <c r="M22" s="48"/>
      <c r="P22" s="52"/>
      <c r="Q22" s="74"/>
      <c r="R22" s="48"/>
    </row>
    <row r="23" spans="1:18" x14ac:dyDescent="0.3">
      <c r="A23" s="53"/>
      <c r="B23" s="53"/>
      <c r="C23" s="54"/>
      <c r="D23" s="55"/>
      <c r="E23" s="44"/>
      <c r="F23" s="116">
        <v>20120215</v>
      </c>
      <c r="G23" s="114"/>
      <c r="H23" s="114">
        <v>41.4</v>
      </c>
      <c r="I23" s="55"/>
      <c r="K23" s="48"/>
      <c r="L23" s="48"/>
      <c r="M23" s="48"/>
      <c r="P23" s="52"/>
      <c r="Q23" s="74"/>
      <c r="R23" s="48"/>
    </row>
    <row r="24" spans="1:18" x14ac:dyDescent="0.3">
      <c r="A24" s="53"/>
      <c r="B24" s="53"/>
      <c r="C24" s="54"/>
      <c r="D24" s="55"/>
      <c r="E24" s="44"/>
      <c r="F24" s="116">
        <v>20120218</v>
      </c>
      <c r="G24" s="114"/>
      <c r="H24" s="114">
        <v>82.6</v>
      </c>
      <c r="I24" s="55"/>
      <c r="K24" s="48"/>
      <c r="L24" s="48"/>
      <c r="M24" s="48"/>
      <c r="P24" s="52"/>
      <c r="Q24" s="74"/>
      <c r="R24" s="48"/>
    </row>
    <row r="25" spans="1:18" x14ac:dyDescent="0.3">
      <c r="A25" s="53"/>
      <c r="B25" s="53"/>
      <c r="C25" s="54"/>
      <c r="D25" s="55"/>
      <c r="E25" s="44"/>
      <c r="F25" s="116">
        <v>20120221</v>
      </c>
      <c r="G25" s="114"/>
      <c r="H25" s="114">
        <v>61.9</v>
      </c>
      <c r="I25" s="55"/>
      <c r="K25" s="48"/>
      <c r="L25" s="48"/>
      <c r="M25" s="48"/>
      <c r="P25" s="52"/>
      <c r="Q25" s="74"/>
      <c r="R25" s="48"/>
    </row>
    <row r="26" spans="1:18" x14ac:dyDescent="0.3">
      <c r="A26" s="53"/>
      <c r="B26" s="53"/>
      <c r="C26" s="54"/>
      <c r="D26" s="55"/>
      <c r="E26" s="44"/>
      <c r="F26" s="116">
        <v>20120224</v>
      </c>
      <c r="G26" s="114"/>
      <c r="H26" s="114">
        <v>32.299999999999997</v>
      </c>
      <c r="I26" s="55"/>
      <c r="K26" s="48"/>
      <c r="L26" s="48"/>
      <c r="M26" s="48"/>
      <c r="P26" s="52"/>
      <c r="Q26" s="74"/>
      <c r="R26" s="48"/>
    </row>
    <row r="27" spans="1:18" x14ac:dyDescent="0.3">
      <c r="A27" s="53"/>
      <c r="B27" s="53"/>
      <c r="C27" s="54"/>
      <c r="D27" s="55"/>
      <c r="E27" s="44"/>
      <c r="F27" s="116">
        <v>20120227</v>
      </c>
      <c r="G27" s="114"/>
      <c r="H27" s="114">
        <v>59.2</v>
      </c>
      <c r="I27" s="55"/>
      <c r="K27" s="48"/>
      <c r="L27" s="48"/>
      <c r="M27" s="48"/>
      <c r="P27" s="52"/>
      <c r="Q27" s="74"/>
      <c r="R27" s="48"/>
    </row>
    <row r="28" spans="1:18" x14ac:dyDescent="0.3">
      <c r="A28" s="53"/>
      <c r="B28" s="53"/>
      <c r="C28" s="54"/>
      <c r="D28" s="55"/>
      <c r="E28" s="44"/>
      <c r="F28" s="116">
        <v>20120301</v>
      </c>
      <c r="G28" s="114"/>
      <c r="H28" s="114">
        <v>54.9</v>
      </c>
      <c r="I28" s="55"/>
      <c r="K28" s="48"/>
      <c r="L28" s="48"/>
      <c r="M28" s="48"/>
      <c r="P28" s="52"/>
      <c r="Q28" s="74"/>
      <c r="R28" s="48"/>
    </row>
    <row r="29" spans="1:18" x14ac:dyDescent="0.3">
      <c r="A29" s="53"/>
      <c r="B29" s="53"/>
      <c r="C29" s="54"/>
      <c r="D29" s="55"/>
      <c r="E29" s="44"/>
      <c r="F29" s="116">
        <v>20120304</v>
      </c>
      <c r="G29" s="114"/>
      <c r="H29" s="114">
        <v>20.3</v>
      </c>
      <c r="I29" s="55"/>
      <c r="K29" s="48"/>
      <c r="L29" s="48"/>
      <c r="M29" s="48"/>
      <c r="P29" s="52"/>
      <c r="Q29" s="74"/>
      <c r="R29" s="48"/>
    </row>
    <row r="30" spans="1:18" x14ac:dyDescent="0.3">
      <c r="A30" s="53"/>
      <c r="B30" s="53"/>
      <c r="C30" s="54"/>
      <c r="D30" s="55"/>
      <c r="E30" s="44"/>
      <c r="F30" s="116">
        <v>20120307</v>
      </c>
      <c r="G30" s="114"/>
      <c r="H30" s="114">
        <v>44.2</v>
      </c>
      <c r="I30" s="55"/>
      <c r="K30" s="48"/>
      <c r="L30" s="48"/>
      <c r="M30" s="48"/>
      <c r="P30" s="52"/>
      <c r="Q30" s="74"/>
      <c r="R30" s="48"/>
    </row>
    <row r="31" spans="1:18" x14ac:dyDescent="0.3">
      <c r="A31" s="53"/>
      <c r="B31" s="53"/>
      <c r="C31" s="54"/>
      <c r="D31" s="55"/>
      <c r="E31" s="44"/>
      <c r="F31" s="116">
        <v>20120310</v>
      </c>
      <c r="G31" s="114"/>
      <c r="H31" s="114">
        <v>30.6</v>
      </c>
      <c r="I31" s="55"/>
      <c r="K31" s="48"/>
      <c r="L31" s="48"/>
      <c r="M31" s="48"/>
      <c r="P31" s="52"/>
      <c r="Q31" s="74"/>
      <c r="R31" s="48"/>
    </row>
    <row r="32" spans="1:18" x14ac:dyDescent="0.3">
      <c r="A32" s="53"/>
      <c r="B32" s="53"/>
      <c r="C32" s="54"/>
      <c r="D32" s="55"/>
      <c r="E32" s="44"/>
      <c r="F32" s="116">
        <v>20120313</v>
      </c>
      <c r="G32" s="114"/>
      <c r="H32" s="114">
        <v>33.6</v>
      </c>
      <c r="I32" s="55"/>
      <c r="K32" s="48"/>
      <c r="L32" s="48"/>
      <c r="M32" s="48"/>
      <c r="P32" s="52"/>
      <c r="Q32" s="74"/>
      <c r="R32" s="48"/>
    </row>
    <row r="33" spans="1:18" x14ac:dyDescent="0.3">
      <c r="A33" s="53"/>
      <c r="B33" s="53"/>
      <c r="C33" s="54"/>
      <c r="D33" s="55"/>
      <c r="E33" s="44"/>
      <c r="F33" s="116">
        <v>20120316</v>
      </c>
      <c r="G33" s="114"/>
      <c r="H33" s="114">
        <v>34</v>
      </c>
      <c r="I33" s="55"/>
      <c r="K33" s="48"/>
      <c r="L33" s="48"/>
      <c r="M33" s="48"/>
      <c r="P33" s="52"/>
      <c r="Q33" s="74"/>
      <c r="R33" s="48"/>
    </row>
    <row r="34" spans="1:18" x14ac:dyDescent="0.3">
      <c r="A34" s="53"/>
      <c r="B34" s="53"/>
      <c r="C34" s="54"/>
      <c r="D34" s="55"/>
      <c r="E34" s="44"/>
      <c r="F34" s="116">
        <v>20120319</v>
      </c>
      <c r="G34" s="114"/>
      <c r="H34" s="114">
        <v>19.8</v>
      </c>
      <c r="I34" s="55"/>
      <c r="K34" s="48"/>
      <c r="L34" s="48"/>
      <c r="M34" s="48"/>
      <c r="P34" s="52"/>
      <c r="Q34" s="74"/>
      <c r="R34" s="48"/>
    </row>
    <row r="35" spans="1:18" x14ac:dyDescent="0.3">
      <c r="A35" s="53"/>
      <c r="B35" s="53"/>
      <c r="C35" s="54"/>
      <c r="D35" s="55"/>
      <c r="E35" s="44"/>
      <c r="F35" s="116">
        <v>20120322</v>
      </c>
      <c r="G35" s="114"/>
      <c r="H35" s="114">
        <v>11.9</v>
      </c>
      <c r="I35" s="55"/>
      <c r="K35" s="48"/>
      <c r="L35" s="48"/>
      <c r="M35" s="48"/>
      <c r="P35" s="52"/>
      <c r="Q35" s="74"/>
      <c r="R35" s="48"/>
    </row>
    <row r="36" spans="1:18" x14ac:dyDescent="0.3">
      <c r="A36" s="53"/>
      <c r="B36" s="53"/>
      <c r="C36" s="54"/>
      <c r="D36" s="55"/>
      <c r="E36" s="44"/>
      <c r="F36" s="116">
        <v>20120325</v>
      </c>
      <c r="G36" s="114"/>
      <c r="H36" s="114">
        <v>35.299999999999997</v>
      </c>
      <c r="I36" s="55"/>
      <c r="K36" s="48"/>
      <c r="L36" s="48"/>
      <c r="M36" s="48"/>
      <c r="P36" s="52"/>
      <c r="Q36" s="74"/>
      <c r="R36" s="48"/>
    </row>
    <row r="37" spans="1:18" x14ac:dyDescent="0.3">
      <c r="A37" s="53"/>
      <c r="B37" s="53"/>
      <c r="C37" s="54"/>
      <c r="D37" s="55"/>
      <c r="E37" s="44"/>
      <c r="F37" s="116">
        <v>20120328</v>
      </c>
      <c r="G37" s="114"/>
      <c r="H37" s="114">
        <v>31.5</v>
      </c>
      <c r="I37" s="55"/>
      <c r="K37" s="48"/>
      <c r="L37" s="48"/>
      <c r="M37" s="48"/>
      <c r="P37" s="52"/>
      <c r="Q37" s="74"/>
      <c r="R37" s="48"/>
    </row>
    <row r="38" spans="1:18" x14ac:dyDescent="0.3">
      <c r="A38" s="53"/>
      <c r="B38" s="53"/>
      <c r="C38" s="54"/>
      <c r="D38" s="55"/>
      <c r="E38" s="44"/>
      <c r="F38" s="116">
        <v>20120331</v>
      </c>
      <c r="G38" s="114"/>
      <c r="H38" s="114">
        <v>37.299999999999997</v>
      </c>
      <c r="I38" s="55"/>
      <c r="K38" s="48"/>
      <c r="L38" s="48"/>
      <c r="M38" s="48"/>
      <c r="P38" s="52"/>
      <c r="Q38" s="74"/>
      <c r="R38" s="48"/>
    </row>
    <row r="39" spans="1:18" x14ac:dyDescent="0.3">
      <c r="A39" s="53"/>
      <c r="B39" s="53"/>
      <c r="C39" s="54"/>
      <c r="D39" s="55"/>
      <c r="E39" s="44"/>
      <c r="F39" s="116">
        <v>20120403</v>
      </c>
      <c r="G39" s="114"/>
      <c r="H39" s="114">
        <v>33.299999999999997</v>
      </c>
      <c r="I39" s="55"/>
      <c r="K39" s="48"/>
      <c r="L39" s="48"/>
      <c r="M39" s="48"/>
      <c r="P39" s="52"/>
      <c r="Q39" s="74"/>
      <c r="R39" s="48"/>
    </row>
    <row r="40" spans="1:18" x14ac:dyDescent="0.3">
      <c r="A40" s="53"/>
      <c r="B40" s="53"/>
      <c r="C40" s="54"/>
      <c r="D40" s="55"/>
      <c r="E40" s="44"/>
      <c r="F40" s="116">
        <v>20120406</v>
      </c>
      <c r="G40" s="114"/>
      <c r="H40" s="114">
        <v>50.4</v>
      </c>
      <c r="I40" s="55"/>
      <c r="K40" s="48"/>
      <c r="L40" s="48"/>
      <c r="M40" s="48"/>
      <c r="P40" s="52"/>
      <c r="Q40" s="74"/>
      <c r="R40" s="48"/>
    </row>
    <row r="41" spans="1:18" x14ac:dyDescent="0.3">
      <c r="A41" s="53"/>
      <c r="B41" s="53"/>
      <c r="C41" s="54"/>
      <c r="D41" s="55"/>
      <c r="E41" s="44"/>
      <c r="F41" s="116">
        <v>20120409</v>
      </c>
      <c r="G41" s="114"/>
      <c r="H41" s="114">
        <v>35.1</v>
      </c>
      <c r="I41" s="55"/>
      <c r="K41" s="48"/>
      <c r="L41" s="48"/>
      <c r="M41" s="48"/>
      <c r="P41" s="52"/>
      <c r="Q41" s="74"/>
      <c r="R41" s="48"/>
    </row>
    <row r="42" spans="1:18" x14ac:dyDescent="0.3">
      <c r="A42" s="53"/>
      <c r="B42" s="53"/>
      <c r="C42" s="54"/>
      <c r="D42" s="55"/>
      <c r="E42" s="44"/>
      <c r="F42" s="116">
        <v>20120412</v>
      </c>
      <c r="G42" s="114"/>
      <c r="H42" s="114">
        <v>48.9</v>
      </c>
      <c r="I42" s="55"/>
      <c r="K42" s="48"/>
      <c r="L42" s="48"/>
      <c r="M42" s="48"/>
      <c r="P42" s="52"/>
      <c r="Q42" s="74"/>
      <c r="R42" s="48"/>
    </row>
    <row r="43" spans="1:18" x14ac:dyDescent="0.3">
      <c r="A43" s="53"/>
      <c r="B43" s="53"/>
      <c r="C43" s="54"/>
      <c r="D43" s="55"/>
      <c r="E43" s="44"/>
      <c r="F43" s="116">
        <v>20120415</v>
      </c>
      <c r="G43" s="114"/>
      <c r="H43" s="114">
        <v>26.3</v>
      </c>
      <c r="I43" s="55"/>
      <c r="K43" s="48"/>
      <c r="L43" s="48"/>
      <c r="M43" s="48"/>
      <c r="P43" s="52"/>
      <c r="Q43" s="74"/>
      <c r="R43" s="48"/>
    </row>
    <row r="44" spans="1:18" x14ac:dyDescent="0.3">
      <c r="A44" s="53"/>
      <c r="B44" s="53"/>
      <c r="C44" s="54"/>
      <c r="D44" s="55"/>
      <c r="E44" s="44"/>
      <c r="F44" s="116">
        <v>20120418</v>
      </c>
      <c r="G44" s="114"/>
      <c r="H44" s="114">
        <v>34.700000000000003</v>
      </c>
      <c r="I44" s="55"/>
      <c r="K44" s="48"/>
      <c r="L44" s="48"/>
      <c r="M44" s="48"/>
      <c r="P44" s="52"/>
      <c r="Q44" s="74"/>
      <c r="R44" s="48"/>
    </row>
    <row r="45" spans="1:18" x14ac:dyDescent="0.3">
      <c r="A45" s="53"/>
      <c r="B45" s="53"/>
      <c r="C45" s="54"/>
      <c r="D45" s="55"/>
      <c r="E45" s="44"/>
      <c r="F45" s="116">
        <v>20120424</v>
      </c>
      <c r="G45" s="114"/>
      <c r="H45" s="114">
        <v>21.7</v>
      </c>
      <c r="I45" s="55"/>
      <c r="K45" s="48"/>
      <c r="L45" s="48"/>
      <c r="M45" s="48"/>
      <c r="P45" s="52"/>
      <c r="Q45" s="74"/>
      <c r="R45" s="48"/>
    </row>
    <row r="46" spans="1:18" x14ac:dyDescent="0.3">
      <c r="A46" s="53"/>
      <c r="B46" s="53"/>
      <c r="C46" s="54"/>
      <c r="D46" s="55"/>
      <c r="E46" s="44"/>
      <c r="F46" s="116">
        <v>20120427</v>
      </c>
      <c r="G46" s="114"/>
      <c r="H46" s="114">
        <v>29.6</v>
      </c>
      <c r="I46" s="55"/>
      <c r="K46" s="48"/>
      <c r="L46" s="48"/>
      <c r="M46" s="48"/>
      <c r="P46" s="52"/>
      <c r="Q46" s="74"/>
      <c r="R46" s="48"/>
    </row>
    <row r="47" spans="1:18" x14ac:dyDescent="0.3">
      <c r="A47" s="53"/>
      <c r="B47" s="53"/>
      <c r="C47" s="54"/>
      <c r="D47" s="55"/>
      <c r="E47" s="44"/>
      <c r="F47" s="116">
        <v>20120430</v>
      </c>
      <c r="G47" s="114"/>
      <c r="H47" s="114">
        <v>59.5</v>
      </c>
      <c r="I47" s="55"/>
      <c r="K47" s="48"/>
      <c r="L47" s="48"/>
      <c r="M47" s="48"/>
      <c r="P47" s="52"/>
      <c r="Q47" s="74"/>
      <c r="R47" s="48"/>
    </row>
    <row r="48" spans="1:18" x14ac:dyDescent="0.3">
      <c r="A48" s="53"/>
      <c r="B48" s="53"/>
      <c r="C48" s="54"/>
      <c r="D48" s="55"/>
      <c r="E48" s="44"/>
      <c r="F48" s="116">
        <v>20120503</v>
      </c>
      <c r="G48" s="114"/>
      <c r="H48" s="114">
        <v>43.7</v>
      </c>
      <c r="I48" s="55"/>
      <c r="K48" s="48"/>
      <c r="L48" s="48"/>
      <c r="M48" s="48"/>
      <c r="P48" s="52"/>
      <c r="Q48" s="74"/>
      <c r="R48" s="48"/>
    </row>
    <row r="49" spans="1:18" x14ac:dyDescent="0.3">
      <c r="A49" s="53"/>
      <c r="B49" s="53"/>
      <c r="C49" s="54"/>
      <c r="D49" s="55"/>
      <c r="E49" s="44"/>
      <c r="F49" s="116">
        <v>20120506</v>
      </c>
      <c r="G49" s="114"/>
      <c r="H49" s="114">
        <v>48.7</v>
      </c>
      <c r="I49" s="55"/>
      <c r="K49" s="48"/>
      <c r="L49" s="48"/>
      <c r="M49" s="48"/>
      <c r="P49" s="52"/>
      <c r="Q49" s="74"/>
      <c r="R49" s="48"/>
    </row>
    <row r="50" spans="1:18" x14ac:dyDescent="0.3">
      <c r="A50" s="53"/>
      <c r="B50" s="53"/>
      <c r="C50" s="54"/>
      <c r="D50" s="55"/>
      <c r="E50" s="44"/>
      <c r="F50" s="116">
        <v>20120509</v>
      </c>
      <c r="G50" s="114"/>
      <c r="H50" s="114">
        <v>34.799999999999997</v>
      </c>
      <c r="I50" s="55"/>
      <c r="K50" s="48"/>
      <c r="L50" s="48"/>
      <c r="M50" s="48"/>
      <c r="P50" s="52"/>
      <c r="Q50" s="74"/>
      <c r="R50" s="48"/>
    </row>
    <row r="51" spans="1:18" x14ac:dyDescent="0.3">
      <c r="A51" s="50"/>
      <c r="B51" s="53"/>
      <c r="C51" s="54"/>
      <c r="D51" s="55"/>
      <c r="E51" s="44"/>
      <c r="F51" s="116">
        <v>20120512</v>
      </c>
      <c r="G51" s="114"/>
      <c r="H51" s="114">
        <v>192.9</v>
      </c>
      <c r="I51" s="55"/>
      <c r="P51" s="52"/>
      <c r="Q51" s="52"/>
      <c r="R51" s="52"/>
    </row>
    <row r="52" spans="1:18" x14ac:dyDescent="0.3">
      <c r="A52" s="53"/>
      <c r="B52" s="53"/>
      <c r="C52" s="54"/>
      <c r="D52" s="55"/>
      <c r="E52" s="44"/>
      <c r="F52" s="116">
        <v>20120515</v>
      </c>
      <c r="G52" s="114"/>
      <c r="H52" s="114">
        <v>58.2</v>
      </c>
      <c r="I52" s="55"/>
      <c r="P52" s="52"/>
      <c r="Q52" s="52"/>
      <c r="R52" s="52"/>
    </row>
    <row r="53" spans="1:18" x14ac:dyDescent="0.3">
      <c r="A53" s="53"/>
      <c r="B53" s="53"/>
      <c r="C53" s="54"/>
      <c r="D53" s="55"/>
      <c r="E53" s="44"/>
      <c r="F53" s="116">
        <v>20120518</v>
      </c>
      <c r="G53" s="114"/>
      <c r="H53" s="114">
        <v>48.9</v>
      </c>
      <c r="I53" s="55"/>
      <c r="P53" s="52"/>
      <c r="Q53" s="52"/>
      <c r="R53" s="52"/>
    </row>
    <row r="54" spans="1:18" x14ac:dyDescent="0.3">
      <c r="A54" s="53"/>
      <c r="B54" s="53"/>
      <c r="C54" s="54"/>
      <c r="D54" s="55"/>
      <c r="E54" s="44"/>
      <c r="F54" s="116">
        <v>20120521</v>
      </c>
      <c r="G54" s="114"/>
      <c r="H54" s="114">
        <v>53.6</v>
      </c>
      <c r="I54" s="55"/>
      <c r="P54" s="52"/>
      <c r="Q54" s="52"/>
      <c r="R54" s="52"/>
    </row>
    <row r="55" spans="1:18" x14ac:dyDescent="0.3">
      <c r="A55" s="53"/>
      <c r="B55" s="53"/>
      <c r="C55" s="54"/>
      <c r="D55" s="55"/>
      <c r="E55" s="44"/>
      <c r="F55" s="116">
        <v>20120524</v>
      </c>
      <c r="G55" s="114"/>
      <c r="H55" s="114">
        <v>65.3</v>
      </c>
      <c r="I55" s="55"/>
      <c r="P55" s="52"/>
      <c r="Q55" s="52"/>
      <c r="R55" s="52"/>
    </row>
    <row r="56" spans="1:18" x14ac:dyDescent="0.3">
      <c r="A56" s="53"/>
      <c r="B56" s="53"/>
      <c r="C56" s="54"/>
      <c r="D56" s="55"/>
      <c r="E56" s="44"/>
      <c r="F56" s="116">
        <v>20120527</v>
      </c>
      <c r="G56" s="114"/>
      <c r="H56" s="114">
        <v>5.7</v>
      </c>
      <c r="I56" s="55"/>
      <c r="P56" s="52"/>
      <c r="Q56" s="52"/>
      <c r="R56" s="52"/>
    </row>
    <row r="57" spans="1:18" x14ac:dyDescent="0.3">
      <c r="A57" s="53"/>
      <c r="B57" s="53"/>
      <c r="C57" s="54"/>
      <c r="D57" s="55"/>
      <c r="E57" s="44"/>
      <c r="F57" s="116">
        <v>20120530</v>
      </c>
      <c r="G57" s="114"/>
      <c r="H57" s="114">
        <v>21.1</v>
      </c>
      <c r="I57" s="55"/>
      <c r="P57" s="52"/>
      <c r="Q57" s="52"/>
      <c r="R57" s="52"/>
    </row>
    <row r="58" spans="1:18" x14ac:dyDescent="0.3">
      <c r="A58" s="53"/>
      <c r="B58" s="53"/>
      <c r="C58" s="54"/>
      <c r="D58" s="55"/>
      <c r="E58" s="44"/>
      <c r="F58" s="116">
        <v>20120602</v>
      </c>
      <c r="G58" s="114"/>
      <c r="H58" s="114">
        <v>33.4</v>
      </c>
      <c r="I58" s="55"/>
      <c r="P58" s="52"/>
      <c r="Q58" s="52"/>
      <c r="R58" s="52"/>
    </row>
    <row r="59" spans="1:18" x14ac:dyDescent="0.3">
      <c r="A59" s="53"/>
      <c r="B59" s="53"/>
      <c r="C59" s="54"/>
      <c r="D59" s="55"/>
      <c r="E59" s="44"/>
      <c r="F59" s="116">
        <v>20120605</v>
      </c>
      <c r="G59" s="114"/>
      <c r="H59" s="114">
        <v>36.9</v>
      </c>
      <c r="I59" s="55"/>
      <c r="P59" s="52"/>
      <c r="Q59" s="52"/>
      <c r="R59" s="52"/>
    </row>
    <row r="60" spans="1:18" x14ac:dyDescent="0.3">
      <c r="A60" s="53"/>
      <c r="B60" s="53"/>
      <c r="C60" s="54"/>
      <c r="D60" s="55"/>
      <c r="E60" s="44"/>
      <c r="F60" s="116">
        <v>20120608</v>
      </c>
      <c r="G60" s="114"/>
      <c r="H60" s="114">
        <v>28.9</v>
      </c>
      <c r="I60" s="55"/>
      <c r="P60" s="52"/>
      <c r="Q60" s="52"/>
      <c r="R60" s="52"/>
    </row>
    <row r="61" spans="1:18" x14ac:dyDescent="0.3">
      <c r="A61" s="53"/>
      <c r="B61" s="53"/>
      <c r="C61" s="54"/>
      <c r="D61" s="55"/>
      <c r="E61" s="44"/>
      <c r="F61" s="116">
        <v>20120611</v>
      </c>
      <c r="G61" s="114"/>
      <c r="H61" s="114">
        <v>40.6</v>
      </c>
      <c r="I61" s="55"/>
      <c r="P61" s="52"/>
      <c r="Q61" s="52"/>
      <c r="R61" s="52"/>
    </row>
    <row r="62" spans="1:18" x14ac:dyDescent="0.3">
      <c r="A62" s="53"/>
      <c r="B62" s="53"/>
      <c r="C62" s="54"/>
      <c r="D62" s="55"/>
      <c r="E62" s="44"/>
      <c r="F62" s="116">
        <v>20120614</v>
      </c>
      <c r="G62" s="114"/>
      <c r="H62" s="114">
        <v>16</v>
      </c>
      <c r="I62" s="55"/>
      <c r="P62" s="52"/>
      <c r="Q62" s="52"/>
      <c r="R62" s="52"/>
    </row>
    <row r="63" spans="1:18" x14ac:dyDescent="0.3">
      <c r="A63" s="53"/>
      <c r="B63" s="53"/>
      <c r="C63" s="54"/>
      <c r="D63" s="55"/>
      <c r="E63" s="44"/>
      <c r="F63" s="116">
        <v>20120617</v>
      </c>
      <c r="G63" s="114"/>
      <c r="H63" s="114">
        <v>15.1</v>
      </c>
      <c r="I63" s="55"/>
      <c r="P63" s="52"/>
      <c r="Q63" s="52"/>
      <c r="R63" s="52"/>
    </row>
    <row r="64" spans="1:18" x14ac:dyDescent="0.3">
      <c r="A64" s="53"/>
      <c r="B64" s="53"/>
      <c r="C64" s="54"/>
      <c r="D64" s="55"/>
      <c r="E64" s="44"/>
      <c r="F64" s="116">
        <v>20120620</v>
      </c>
      <c r="G64" s="114"/>
      <c r="H64" s="114">
        <v>51.5</v>
      </c>
      <c r="I64" s="55"/>
      <c r="P64" s="52"/>
      <c r="Q64" s="52"/>
      <c r="R64" s="52"/>
    </row>
    <row r="65" spans="1:18" x14ac:dyDescent="0.3">
      <c r="A65" s="53"/>
      <c r="B65" s="53"/>
      <c r="C65" s="54"/>
      <c r="D65" s="55"/>
      <c r="E65" s="44"/>
      <c r="F65" s="116">
        <v>20120623</v>
      </c>
      <c r="G65" s="114"/>
      <c r="H65" s="114">
        <v>36.6</v>
      </c>
      <c r="I65" s="55"/>
      <c r="P65" s="52"/>
      <c r="Q65" s="52"/>
      <c r="R65" s="52"/>
    </row>
    <row r="66" spans="1:18" x14ac:dyDescent="0.3">
      <c r="A66" s="53"/>
      <c r="B66" s="53"/>
      <c r="C66" s="54"/>
      <c r="D66" s="55"/>
      <c r="E66" s="44"/>
      <c r="F66" s="116">
        <v>20120626</v>
      </c>
      <c r="G66" s="114"/>
      <c r="H66" s="114">
        <v>28.6</v>
      </c>
      <c r="I66" s="55"/>
      <c r="P66" s="52"/>
      <c r="Q66" s="52"/>
      <c r="R66" s="52"/>
    </row>
    <row r="67" spans="1:18" x14ac:dyDescent="0.3">
      <c r="A67" s="53"/>
      <c r="B67" s="53"/>
      <c r="C67" s="54"/>
      <c r="D67" s="55"/>
      <c r="E67" s="44"/>
      <c r="F67" s="116">
        <v>20120629</v>
      </c>
      <c r="G67" s="114"/>
      <c r="H67" s="114">
        <v>36</v>
      </c>
      <c r="I67" s="55"/>
      <c r="P67" s="52"/>
      <c r="Q67" s="52"/>
      <c r="R67" s="52"/>
    </row>
    <row r="68" spans="1:18" x14ac:dyDescent="0.3">
      <c r="A68" s="53"/>
      <c r="B68" s="53"/>
      <c r="C68" s="54"/>
      <c r="D68" s="55"/>
      <c r="E68" s="44"/>
      <c r="F68" s="116">
        <v>20120702</v>
      </c>
      <c r="G68" s="114"/>
      <c r="H68" s="114">
        <v>62.4</v>
      </c>
      <c r="I68" s="55"/>
      <c r="P68" s="52"/>
      <c r="Q68" s="52"/>
      <c r="R68" s="52"/>
    </row>
    <row r="69" spans="1:18" x14ac:dyDescent="0.3">
      <c r="A69" s="53"/>
      <c r="B69" s="53"/>
      <c r="C69" s="54"/>
      <c r="D69" s="55"/>
      <c r="E69" s="44"/>
      <c r="F69" s="116">
        <v>20120705</v>
      </c>
      <c r="G69" s="114"/>
      <c r="H69" s="114">
        <v>38.4</v>
      </c>
      <c r="I69" s="55"/>
      <c r="P69" s="52"/>
      <c r="Q69" s="52"/>
      <c r="R69" s="52"/>
    </row>
    <row r="70" spans="1:18" x14ac:dyDescent="0.3">
      <c r="A70" s="53"/>
      <c r="B70" s="53"/>
      <c r="C70" s="54"/>
      <c r="D70" s="55"/>
      <c r="E70" s="44"/>
      <c r="F70" s="116">
        <v>20120708</v>
      </c>
      <c r="G70" s="114"/>
      <c r="H70" s="114">
        <v>38.200000000000003</v>
      </c>
      <c r="I70" s="55"/>
      <c r="P70" s="52"/>
      <c r="Q70" s="52"/>
      <c r="R70" s="52"/>
    </row>
    <row r="71" spans="1:18" x14ac:dyDescent="0.3">
      <c r="A71" s="53"/>
      <c r="B71" s="53"/>
      <c r="C71" s="54"/>
      <c r="D71" s="55"/>
      <c r="E71" s="44"/>
      <c r="F71" s="116">
        <v>20120711</v>
      </c>
      <c r="G71" s="114"/>
      <c r="H71" s="114">
        <v>79</v>
      </c>
      <c r="I71" s="55"/>
      <c r="P71" s="52"/>
      <c r="Q71" s="52"/>
      <c r="R71" s="52"/>
    </row>
    <row r="72" spans="1:18" x14ac:dyDescent="0.3">
      <c r="A72" s="53"/>
      <c r="B72" s="53"/>
      <c r="C72" s="54"/>
      <c r="D72" s="55"/>
      <c r="E72" s="44"/>
      <c r="F72" s="116">
        <v>20120714</v>
      </c>
      <c r="G72" s="114"/>
      <c r="H72" s="114">
        <v>27.5</v>
      </c>
      <c r="I72" s="55"/>
      <c r="P72" s="52"/>
      <c r="Q72" s="52"/>
      <c r="R72" s="52"/>
    </row>
    <row r="73" spans="1:18" x14ac:dyDescent="0.3">
      <c r="A73" s="53"/>
      <c r="B73" s="53"/>
      <c r="C73" s="54"/>
      <c r="D73" s="55"/>
      <c r="E73" s="44"/>
      <c r="F73" s="116">
        <v>20120717</v>
      </c>
      <c r="G73" s="114"/>
      <c r="H73" s="114">
        <v>38.799999999999997</v>
      </c>
      <c r="I73" s="55"/>
      <c r="P73" s="52"/>
      <c r="Q73" s="52"/>
      <c r="R73" s="52"/>
    </row>
    <row r="74" spans="1:18" x14ac:dyDescent="0.3">
      <c r="A74" s="53"/>
      <c r="B74" s="53"/>
      <c r="C74" s="54"/>
      <c r="D74" s="55"/>
      <c r="E74" s="44"/>
      <c r="F74" s="116">
        <v>20120720</v>
      </c>
      <c r="G74" s="114"/>
      <c r="H74" s="114">
        <v>39.6</v>
      </c>
      <c r="I74" s="55"/>
      <c r="P74" s="52"/>
      <c r="Q74" s="52"/>
      <c r="R74" s="52"/>
    </row>
    <row r="75" spans="1:18" x14ac:dyDescent="0.3">
      <c r="A75" s="53"/>
      <c r="B75" s="53"/>
      <c r="C75" s="54"/>
      <c r="D75" s="55"/>
      <c r="E75" s="44"/>
      <c r="F75" s="116">
        <v>20120723</v>
      </c>
      <c r="G75" s="114"/>
      <c r="H75" s="114">
        <v>36</v>
      </c>
      <c r="I75" s="55"/>
      <c r="P75" s="52"/>
      <c r="Q75" s="52"/>
      <c r="R75" s="52"/>
    </row>
    <row r="76" spans="1:18" x14ac:dyDescent="0.3">
      <c r="A76" s="53"/>
      <c r="B76" s="53"/>
      <c r="C76" s="54"/>
      <c r="D76" s="55"/>
      <c r="E76" s="44"/>
      <c r="F76" s="116">
        <v>20120726</v>
      </c>
      <c r="G76" s="114"/>
      <c r="H76" s="114">
        <v>85.7</v>
      </c>
      <c r="I76" s="55"/>
      <c r="P76" s="52"/>
      <c r="Q76" s="52"/>
      <c r="R76" s="52"/>
    </row>
    <row r="77" spans="1:18" x14ac:dyDescent="0.3">
      <c r="A77" s="53"/>
      <c r="B77" s="53"/>
      <c r="C77" s="54"/>
      <c r="D77" s="55"/>
      <c r="E77" s="44"/>
      <c r="F77" s="116">
        <v>20120729</v>
      </c>
      <c r="G77" s="114"/>
      <c r="H77" s="114">
        <v>55.6</v>
      </c>
      <c r="I77" s="55"/>
      <c r="P77" s="52"/>
      <c r="Q77" s="52"/>
      <c r="R77" s="52"/>
    </row>
    <row r="78" spans="1:18" x14ac:dyDescent="0.3">
      <c r="A78" s="53"/>
      <c r="B78" s="53"/>
      <c r="C78" s="54"/>
      <c r="D78" s="55"/>
      <c r="E78" s="44"/>
      <c r="F78" s="116">
        <v>20120801</v>
      </c>
      <c r="G78" s="114"/>
      <c r="H78" s="114">
        <v>25.9</v>
      </c>
      <c r="I78" s="55"/>
      <c r="P78" s="52"/>
      <c r="Q78" s="52"/>
      <c r="R78" s="52"/>
    </row>
    <row r="79" spans="1:18" x14ac:dyDescent="0.3">
      <c r="A79" s="53"/>
      <c r="B79" s="53"/>
      <c r="C79" s="54"/>
      <c r="D79" s="55"/>
      <c r="E79" s="44"/>
      <c r="F79" s="116">
        <v>20120804</v>
      </c>
      <c r="G79" s="114"/>
      <c r="H79" s="114">
        <v>37</v>
      </c>
      <c r="I79" s="55"/>
      <c r="P79" s="52"/>
      <c r="Q79" s="52"/>
      <c r="R79" s="52"/>
    </row>
    <row r="80" spans="1:18" x14ac:dyDescent="0.3">
      <c r="A80" s="53"/>
      <c r="B80" s="53"/>
      <c r="C80" s="54"/>
      <c r="D80" s="55"/>
      <c r="E80" s="44"/>
      <c r="F80" s="116">
        <v>20120807</v>
      </c>
      <c r="G80" s="114"/>
      <c r="H80" s="114">
        <v>32.200000000000003</v>
      </c>
      <c r="I80" s="55"/>
      <c r="P80" s="52"/>
      <c r="Q80" s="52"/>
      <c r="R80" s="52"/>
    </row>
    <row r="81" spans="1:18" x14ac:dyDescent="0.3">
      <c r="A81" s="53"/>
      <c r="B81" s="53"/>
      <c r="C81" s="54"/>
      <c r="D81" s="55"/>
      <c r="E81" s="44"/>
      <c r="F81" s="116">
        <v>20120810</v>
      </c>
      <c r="G81" s="114"/>
      <c r="H81" s="114">
        <v>29.9</v>
      </c>
      <c r="I81" s="55"/>
      <c r="P81" s="52"/>
      <c r="Q81" s="52"/>
      <c r="R81" s="52"/>
    </row>
    <row r="82" spans="1:18" x14ac:dyDescent="0.3">
      <c r="A82" s="53"/>
      <c r="B82" s="53"/>
      <c r="C82" s="54"/>
      <c r="D82" s="55"/>
      <c r="E82" s="44"/>
      <c r="F82" s="116">
        <v>20120813</v>
      </c>
      <c r="G82" s="114"/>
      <c r="H82" s="114">
        <v>44.4</v>
      </c>
      <c r="I82" s="55"/>
      <c r="P82" s="52"/>
      <c r="Q82" s="52"/>
      <c r="R82" s="52"/>
    </row>
    <row r="83" spans="1:18" x14ac:dyDescent="0.3">
      <c r="A83" s="53"/>
      <c r="B83" s="53"/>
      <c r="C83" s="54"/>
      <c r="D83" s="55"/>
      <c r="E83" s="44"/>
      <c r="F83" s="116">
        <v>20120816</v>
      </c>
      <c r="G83" s="114"/>
      <c r="H83" s="114">
        <v>41.8</v>
      </c>
      <c r="I83" s="55"/>
      <c r="P83" s="52"/>
      <c r="Q83" s="52"/>
      <c r="R83" s="52"/>
    </row>
    <row r="84" spans="1:18" x14ac:dyDescent="0.3">
      <c r="A84" s="53"/>
      <c r="B84" s="53"/>
      <c r="C84" s="54"/>
      <c r="D84" s="55"/>
      <c r="E84" s="44"/>
      <c r="F84" s="116">
        <v>20120819</v>
      </c>
      <c r="G84" s="114"/>
      <c r="H84" s="114">
        <v>68.599999999999994</v>
      </c>
      <c r="I84" s="55"/>
      <c r="P84" s="52"/>
      <c r="Q84" s="52"/>
      <c r="R84" s="52"/>
    </row>
    <row r="85" spans="1:18" x14ac:dyDescent="0.3">
      <c r="A85" s="53"/>
      <c r="B85" s="53"/>
      <c r="C85" s="54"/>
      <c r="D85" s="55"/>
      <c r="E85" s="44"/>
      <c r="F85" s="116">
        <v>20120822</v>
      </c>
      <c r="G85" s="114"/>
      <c r="H85" s="114">
        <v>11</v>
      </c>
      <c r="I85" s="55"/>
      <c r="P85" s="52"/>
      <c r="Q85" s="52"/>
      <c r="R85" s="52"/>
    </row>
    <row r="86" spans="1:18" x14ac:dyDescent="0.3">
      <c r="A86" s="53"/>
      <c r="B86" s="53"/>
      <c r="C86" s="54"/>
      <c r="D86" s="55"/>
      <c r="E86" s="44"/>
      <c r="F86" s="116">
        <v>20120825</v>
      </c>
      <c r="G86" s="114"/>
      <c r="H86" s="114">
        <v>58.8</v>
      </c>
      <c r="I86" s="55"/>
      <c r="P86" s="52"/>
      <c r="Q86" s="52"/>
      <c r="R86" s="52"/>
    </row>
    <row r="87" spans="1:18" x14ac:dyDescent="0.3">
      <c r="A87" s="53"/>
      <c r="B87" s="53"/>
      <c r="C87" s="54"/>
      <c r="D87" s="55"/>
      <c r="E87" s="44"/>
      <c r="F87" s="116">
        <v>20120828</v>
      </c>
      <c r="G87" s="114"/>
      <c r="H87" s="114">
        <v>41.9</v>
      </c>
      <c r="I87" s="55"/>
      <c r="P87" s="52"/>
      <c r="Q87" s="52"/>
      <c r="R87" s="52"/>
    </row>
    <row r="88" spans="1:18" x14ac:dyDescent="0.3">
      <c r="A88" s="53"/>
      <c r="B88" s="53"/>
      <c r="C88" s="54"/>
      <c r="D88" s="55"/>
      <c r="E88" s="44"/>
      <c r="F88" s="116">
        <v>20120831</v>
      </c>
      <c r="G88" s="114"/>
      <c r="H88" s="114">
        <v>44.3</v>
      </c>
      <c r="I88" s="55"/>
      <c r="P88" s="52"/>
      <c r="Q88" s="52"/>
      <c r="R88" s="52"/>
    </row>
    <row r="89" spans="1:18" x14ac:dyDescent="0.3">
      <c r="A89" s="53"/>
      <c r="B89" s="53"/>
      <c r="C89" s="54"/>
      <c r="D89" s="55"/>
      <c r="E89" s="44"/>
      <c r="F89" s="116">
        <v>20120903</v>
      </c>
      <c r="G89" s="114"/>
      <c r="H89" s="114">
        <v>25.4</v>
      </c>
      <c r="I89" s="55"/>
      <c r="P89" s="52"/>
      <c r="Q89" s="52"/>
      <c r="R89" s="52"/>
    </row>
    <row r="90" spans="1:18" x14ac:dyDescent="0.3">
      <c r="A90" s="53"/>
      <c r="B90" s="53"/>
      <c r="C90" s="54"/>
      <c r="D90" s="55"/>
      <c r="E90" s="44"/>
      <c r="F90" s="116">
        <v>20120906</v>
      </c>
      <c r="G90" s="114"/>
      <c r="H90" s="114">
        <v>54.7</v>
      </c>
      <c r="I90" s="55"/>
      <c r="P90" s="52"/>
      <c r="Q90" s="52"/>
      <c r="R90" s="52"/>
    </row>
    <row r="91" spans="1:18" x14ac:dyDescent="0.3">
      <c r="A91" s="53"/>
      <c r="B91" s="53"/>
      <c r="C91" s="54"/>
      <c r="D91" s="55"/>
      <c r="E91" s="44"/>
      <c r="F91" s="116">
        <v>20120909</v>
      </c>
      <c r="G91" s="114"/>
      <c r="H91" s="114">
        <v>50.3</v>
      </c>
      <c r="I91" s="55"/>
      <c r="P91" s="52"/>
      <c r="Q91" s="52"/>
      <c r="R91" s="52"/>
    </row>
    <row r="92" spans="1:18" x14ac:dyDescent="0.3">
      <c r="A92" s="53"/>
      <c r="B92" s="53"/>
      <c r="C92" s="54"/>
      <c r="D92" s="55"/>
      <c r="E92" s="44"/>
      <c r="F92" s="116">
        <v>20120912</v>
      </c>
      <c r="G92" s="114"/>
      <c r="H92" s="114">
        <v>36.700000000000003</v>
      </c>
      <c r="I92" s="55"/>
      <c r="P92" s="52"/>
      <c r="Q92" s="52"/>
      <c r="R92" s="52"/>
    </row>
    <row r="93" spans="1:18" x14ac:dyDescent="0.3">
      <c r="A93" s="53"/>
      <c r="B93" s="53"/>
      <c r="C93" s="54"/>
      <c r="D93" s="55"/>
      <c r="E93" s="44"/>
      <c r="F93" s="116">
        <v>20120915</v>
      </c>
      <c r="G93" s="114"/>
      <c r="H93" s="114">
        <v>50.1</v>
      </c>
      <c r="I93" s="55"/>
      <c r="P93" s="52"/>
      <c r="Q93" s="52"/>
      <c r="R93" s="52"/>
    </row>
    <row r="94" spans="1:18" x14ac:dyDescent="0.3">
      <c r="A94" s="50"/>
      <c r="B94" s="53"/>
      <c r="C94" s="54"/>
      <c r="D94" s="55"/>
      <c r="E94" s="44"/>
      <c r="F94" s="116">
        <v>20120918</v>
      </c>
      <c r="G94" s="114"/>
      <c r="H94" s="114">
        <v>24.6</v>
      </c>
      <c r="I94" s="55"/>
      <c r="P94" s="52"/>
      <c r="Q94" s="52"/>
      <c r="R94" s="52"/>
    </row>
    <row r="95" spans="1:18" x14ac:dyDescent="0.3">
      <c r="A95" s="53"/>
      <c r="B95" s="53"/>
      <c r="C95" s="54"/>
      <c r="D95" s="55"/>
      <c r="E95" s="44"/>
      <c r="F95" s="116">
        <v>20120921</v>
      </c>
      <c r="G95" s="114"/>
      <c r="H95" s="114">
        <v>36.700000000000003</v>
      </c>
      <c r="I95" s="55"/>
      <c r="P95" s="52"/>
      <c r="Q95" s="52"/>
      <c r="R95" s="52"/>
    </row>
    <row r="96" spans="1:18" x14ac:dyDescent="0.3">
      <c r="A96" s="53"/>
      <c r="B96" s="53"/>
      <c r="C96" s="54"/>
      <c r="D96" s="55"/>
      <c r="E96" s="44"/>
      <c r="F96" s="116">
        <v>20120924</v>
      </c>
      <c r="G96" s="114"/>
      <c r="H96" s="114">
        <v>36.700000000000003</v>
      </c>
      <c r="I96" s="55"/>
      <c r="P96" s="52"/>
      <c r="Q96" s="52"/>
      <c r="R96" s="52"/>
    </row>
    <row r="97" spans="1:18" x14ac:dyDescent="0.3">
      <c r="A97" s="53"/>
      <c r="B97" s="53"/>
      <c r="C97" s="54"/>
      <c r="D97" s="55"/>
      <c r="E97" s="44"/>
      <c r="F97" s="116">
        <v>20120927</v>
      </c>
      <c r="G97" s="114"/>
      <c r="H97" s="114">
        <v>16.100000000000001</v>
      </c>
      <c r="I97" s="55"/>
      <c r="P97" s="52"/>
      <c r="Q97" s="52"/>
      <c r="R97" s="52"/>
    </row>
    <row r="98" spans="1:18" x14ac:dyDescent="0.3">
      <c r="A98" s="53"/>
      <c r="B98" s="53"/>
      <c r="C98" s="54"/>
      <c r="D98" s="55"/>
      <c r="E98" s="44"/>
      <c r="F98" s="116">
        <v>20120930</v>
      </c>
      <c r="G98" s="114"/>
      <c r="H98" s="114">
        <v>37.700000000000003</v>
      </c>
      <c r="I98" s="55"/>
      <c r="P98" s="52"/>
      <c r="Q98" s="52"/>
      <c r="R98" s="52"/>
    </row>
    <row r="99" spans="1:18" x14ac:dyDescent="0.3">
      <c r="A99" s="53"/>
      <c r="B99" s="53"/>
      <c r="C99" s="54"/>
      <c r="D99" s="55"/>
      <c r="E99" s="44"/>
      <c r="F99" s="116">
        <v>20121003</v>
      </c>
      <c r="G99" s="114"/>
      <c r="H99" s="114">
        <v>52.7</v>
      </c>
      <c r="I99" s="55"/>
      <c r="P99" s="52"/>
      <c r="Q99" s="52"/>
      <c r="R99" s="52"/>
    </row>
    <row r="100" spans="1:18" x14ac:dyDescent="0.3">
      <c r="A100" s="53"/>
      <c r="B100" s="53"/>
      <c r="C100" s="54"/>
      <c r="D100" s="55"/>
      <c r="E100" s="44"/>
      <c r="F100" s="116">
        <v>20121006</v>
      </c>
      <c r="G100" s="114"/>
      <c r="H100" s="114">
        <v>15.2</v>
      </c>
      <c r="I100" s="55"/>
      <c r="P100" s="52"/>
      <c r="Q100" s="52"/>
      <c r="R100" s="52"/>
    </row>
    <row r="101" spans="1:18" x14ac:dyDescent="0.3">
      <c r="A101" s="53"/>
      <c r="B101" s="53"/>
      <c r="C101" s="54"/>
      <c r="D101" s="55"/>
      <c r="E101" s="44"/>
      <c r="F101" s="116">
        <v>20121009</v>
      </c>
      <c r="G101" s="114"/>
      <c r="H101" s="114">
        <v>75.400000000000006</v>
      </c>
      <c r="I101" s="55"/>
      <c r="P101" s="52"/>
      <c r="Q101" s="52"/>
      <c r="R101" s="52"/>
    </row>
    <row r="102" spans="1:18" x14ac:dyDescent="0.3">
      <c r="A102" s="53"/>
      <c r="B102" s="53"/>
      <c r="C102" s="54"/>
      <c r="D102" s="55"/>
      <c r="E102" s="44"/>
      <c r="F102" s="116">
        <v>20121012</v>
      </c>
      <c r="G102" s="114"/>
      <c r="H102" s="114">
        <v>19.3</v>
      </c>
      <c r="I102" s="55"/>
      <c r="P102" s="52"/>
      <c r="Q102" s="52"/>
      <c r="R102" s="52"/>
    </row>
    <row r="103" spans="1:18" x14ac:dyDescent="0.3">
      <c r="A103" s="53"/>
      <c r="B103" s="53"/>
      <c r="C103" s="54"/>
      <c r="D103" s="55"/>
      <c r="E103" s="44"/>
      <c r="F103" s="116">
        <v>20121015</v>
      </c>
      <c r="G103" s="114"/>
      <c r="H103" s="114">
        <v>85.6</v>
      </c>
      <c r="I103" s="55"/>
      <c r="P103" s="52"/>
      <c r="Q103" s="52"/>
      <c r="R103" s="52"/>
    </row>
    <row r="104" spans="1:18" x14ac:dyDescent="0.3">
      <c r="A104" s="53"/>
      <c r="B104" s="53"/>
      <c r="C104" s="54"/>
      <c r="D104" s="55"/>
      <c r="E104" s="44"/>
      <c r="F104" s="116">
        <v>20121018</v>
      </c>
      <c r="G104" s="114"/>
      <c r="H104" s="114">
        <v>22.7</v>
      </c>
      <c r="I104" s="55"/>
      <c r="P104" s="52"/>
      <c r="Q104" s="52"/>
      <c r="R104" s="52"/>
    </row>
    <row r="105" spans="1:18" x14ac:dyDescent="0.3">
      <c r="A105" s="53"/>
      <c r="B105" s="53"/>
      <c r="C105" s="54"/>
      <c r="D105" s="55"/>
      <c r="E105" s="44"/>
      <c r="F105" s="116">
        <v>20121021</v>
      </c>
      <c r="G105" s="114"/>
      <c r="H105" s="114">
        <v>15.4</v>
      </c>
      <c r="I105" s="55"/>
      <c r="P105" s="52"/>
      <c r="Q105" s="52"/>
      <c r="R105" s="52"/>
    </row>
    <row r="106" spans="1:18" x14ac:dyDescent="0.3">
      <c r="A106" s="53"/>
      <c r="B106" s="53"/>
      <c r="C106" s="54"/>
      <c r="D106" s="55"/>
      <c r="E106" s="44"/>
      <c r="F106" s="116">
        <v>20121024</v>
      </c>
      <c r="G106" s="114"/>
      <c r="H106" s="114">
        <v>24.8</v>
      </c>
      <c r="I106" s="55"/>
      <c r="P106" s="52"/>
      <c r="Q106" s="52"/>
      <c r="R106" s="52"/>
    </row>
    <row r="107" spans="1:18" x14ac:dyDescent="0.3">
      <c r="A107" s="53"/>
      <c r="B107" s="53"/>
      <c r="C107" s="54"/>
      <c r="D107" s="55"/>
      <c r="E107" s="44"/>
      <c r="F107" s="116">
        <v>20121027</v>
      </c>
      <c r="G107" s="114"/>
      <c r="H107" s="114" t="s">
        <v>315</v>
      </c>
      <c r="I107" s="55" t="s">
        <v>315</v>
      </c>
      <c r="P107" s="52"/>
      <c r="Q107" s="52"/>
      <c r="R107" s="52"/>
    </row>
    <row r="108" spans="1:18" x14ac:dyDescent="0.3">
      <c r="A108" s="53"/>
      <c r="B108" s="53"/>
      <c r="C108" s="54"/>
      <c r="D108" s="55"/>
      <c r="E108" s="44"/>
      <c r="F108" s="116">
        <v>20121030</v>
      </c>
      <c r="G108" s="114"/>
      <c r="H108" s="114">
        <v>16.899999999999999</v>
      </c>
      <c r="I108" s="55"/>
      <c r="P108" s="52"/>
      <c r="Q108" s="52"/>
      <c r="R108" s="52"/>
    </row>
    <row r="109" spans="1:18" x14ac:dyDescent="0.3">
      <c r="A109" s="53"/>
      <c r="B109" s="53"/>
      <c r="C109" s="54"/>
      <c r="D109" s="55"/>
      <c r="E109" s="44"/>
      <c r="F109" s="116">
        <v>20121102</v>
      </c>
      <c r="G109" s="114"/>
      <c r="H109" s="114">
        <v>28.4</v>
      </c>
      <c r="I109" s="55"/>
      <c r="P109" s="52"/>
      <c r="Q109" s="52"/>
      <c r="R109" s="52"/>
    </row>
    <row r="110" spans="1:18" x14ac:dyDescent="0.3">
      <c r="A110" s="53"/>
      <c r="B110" s="53"/>
      <c r="C110" s="54"/>
      <c r="D110" s="55"/>
      <c r="E110" s="44"/>
      <c r="F110" s="116">
        <v>20121105</v>
      </c>
      <c r="G110" s="114"/>
      <c r="H110" s="114">
        <v>25.6</v>
      </c>
      <c r="I110" s="55"/>
      <c r="P110" s="52"/>
      <c r="Q110" s="52"/>
      <c r="R110" s="52"/>
    </row>
    <row r="111" spans="1:18" x14ac:dyDescent="0.3">
      <c r="A111" s="53"/>
      <c r="B111" s="53"/>
      <c r="C111" s="54"/>
      <c r="D111" s="55"/>
      <c r="E111" s="44"/>
      <c r="F111" s="116">
        <v>20121108</v>
      </c>
      <c r="G111" s="114"/>
      <c r="H111" s="114">
        <v>19.7</v>
      </c>
      <c r="I111" s="55"/>
      <c r="P111" s="52"/>
      <c r="Q111" s="52"/>
      <c r="R111" s="52"/>
    </row>
    <row r="112" spans="1:18" x14ac:dyDescent="0.3">
      <c r="A112" s="53"/>
      <c r="B112" s="53"/>
      <c r="C112" s="54"/>
      <c r="D112" s="55"/>
      <c r="E112" s="44"/>
      <c r="F112" s="116">
        <v>20121111</v>
      </c>
      <c r="G112" s="114"/>
      <c r="H112" s="114">
        <v>26.9</v>
      </c>
      <c r="I112" s="55"/>
      <c r="P112" s="52"/>
      <c r="Q112" s="52"/>
      <c r="R112" s="52"/>
    </row>
    <row r="113" spans="1:18" x14ac:dyDescent="0.3">
      <c r="A113" s="53"/>
      <c r="B113" s="53"/>
      <c r="C113" s="54"/>
      <c r="D113" s="55"/>
      <c r="E113" s="44"/>
      <c r="F113" s="116">
        <v>20121114</v>
      </c>
      <c r="G113" s="114"/>
      <c r="H113" s="114">
        <v>53.3</v>
      </c>
      <c r="I113" s="55"/>
      <c r="P113" s="52"/>
      <c r="Q113" s="52"/>
      <c r="R113" s="52"/>
    </row>
    <row r="114" spans="1:18" x14ac:dyDescent="0.3">
      <c r="A114" s="53"/>
      <c r="B114" s="53"/>
      <c r="C114" s="54"/>
      <c r="D114" s="55"/>
      <c r="E114" s="44"/>
      <c r="F114" s="116">
        <v>20121117</v>
      </c>
      <c r="G114" s="114"/>
      <c r="H114" s="114">
        <v>20</v>
      </c>
      <c r="I114" s="55"/>
      <c r="P114" s="52"/>
      <c r="Q114" s="52"/>
      <c r="R114" s="52"/>
    </row>
    <row r="115" spans="1:18" x14ac:dyDescent="0.3">
      <c r="A115" s="53"/>
      <c r="B115" s="53"/>
      <c r="C115" s="54"/>
      <c r="D115" s="55"/>
      <c r="E115" s="44"/>
      <c r="F115" s="116">
        <v>20121120</v>
      </c>
      <c r="G115" s="114"/>
      <c r="H115" s="114">
        <v>9.3000000000000007</v>
      </c>
      <c r="I115" s="55"/>
      <c r="P115" s="52"/>
      <c r="Q115" s="52"/>
      <c r="R115" s="52"/>
    </row>
    <row r="116" spans="1:18" x14ac:dyDescent="0.3">
      <c r="A116" s="53"/>
      <c r="B116" s="53"/>
      <c r="C116" s="54"/>
      <c r="D116" s="55"/>
      <c r="E116" s="44"/>
      <c r="F116" s="116">
        <v>20121123</v>
      </c>
      <c r="G116" s="114"/>
      <c r="H116" s="114">
        <v>50.5</v>
      </c>
      <c r="I116" s="55"/>
      <c r="P116" s="52"/>
      <c r="Q116" s="52"/>
      <c r="R116" s="52"/>
    </row>
    <row r="117" spans="1:18" x14ac:dyDescent="0.3">
      <c r="A117" s="53"/>
      <c r="B117" s="53"/>
      <c r="C117" s="54"/>
      <c r="D117" s="55"/>
      <c r="E117" s="44"/>
      <c r="F117" s="116">
        <v>20121126</v>
      </c>
      <c r="G117" s="114"/>
      <c r="H117" s="114">
        <v>23.3</v>
      </c>
      <c r="I117" s="55"/>
      <c r="P117" s="52"/>
      <c r="Q117" s="52"/>
      <c r="R117" s="52"/>
    </row>
    <row r="118" spans="1:18" x14ac:dyDescent="0.3">
      <c r="A118" s="53"/>
      <c r="B118" s="53"/>
      <c r="C118" s="54"/>
      <c r="D118" s="55"/>
      <c r="E118" s="44"/>
      <c r="F118" s="116">
        <v>20121129</v>
      </c>
      <c r="G118" s="114"/>
      <c r="H118" s="114">
        <v>36.799999999999997</v>
      </c>
      <c r="I118" s="55"/>
      <c r="P118" s="52"/>
      <c r="Q118" s="52"/>
      <c r="R118" s="52"/>
    </row>
    <row r="119" spans="1:18" x14ac:dyDescent="0.3">
      <c r="A119" s="53"/>
      <c r="B119" s="53"/>
      <c r="C119" s="54"/>
      <c r="D119" s="55"/>
      <c r="E119" s="44"/>
      <c r="F119" s="116">
        <v>20121202</v>
      </c>
      <c r="G119" s="114"/>
      <c r="H119" s="114">
        <v>28</v>
      </c>
      <c r="I119" s="55"/>
      <c r="P119" s="52"/>
      <c r="Q119" s="52"/>
      <c r="R119" s="52"/>
    </row>
    <row r="120" spans="1:18" x14ac:dyDescent="0.3">
      <c r="A120" s="53"/>
      <c r="B120" s="53"/>
      <c r="C120" s="54"/>
      <c r="D120" s="55"/>
      <c r="E120" s="44"/>
      <c r="F120" s="116">
        <v>20121205</v>
      </c>
      <c r="G120" s="114"/>
      <c r="H120" s="114">
        <v>41.1</v>
      </c>
      <c r="I120" s="55"/>
      <c r="P120" s="52"/>
      <c r="Q120" s="52"/>
      <c r="R120" s="52"/>
    </row>
    <row r="121" spans="1:18" x14ac:dyDescent="0.3">
      <c r="A121" s="53"/>
      <c r="B121" s="53"/>
      <c r="C121" s="54"/>
      <c r="D121" s="55"/>
      <c r="E121" s="44"/>
      <c r="F121" s="116">
        <v>20121208</v>
      </c>
      <c r="G121" s="114"/>
      <c r="H121" s="114">
        <v>41.9</v>
      </c>
      <c r="I121" s="55"/>
      <c r="P121" s="52"/>
      <c r="Q121" s="52"/>
      <c r="R121" s="52"/>
    </row>
    <row r="122" spans="1:18" x14ac:dyDescent="0.3">
      <c r="A122" s="53"/>
      <c r="B122" s="53"/>
      <c r="C122" s="54"/>
      <c r="D122" s="55"/>
      <c r="E122" s="44"/>
      <c r="F122" s="116">
        <v>20121211</v>
      </c>
      <c r="G122" s="114"/>
      <c r="H122" s="114">
        <v>29.5</v>
      </c>
      <c r="I122" s="55"/>
      <c r="P122" s="52"/>
      <c r="Q122" s="52"/>
      <c r="R122" s="52"/>
    </row>
    <row r="123" spans="1:18" x14ac:dyDescent="0.3">
      <c r="A123" s="53"/>
      <c r="B123" s="53"/>
      <c r="C123" s="54"/>
      <c r="D123" s="55"/>
      <c r="E123" s="44"/>
      <c r="F123" s="116">
        <v>20121214</v>
      </c>
      <c r="G123" s="114"/>
      <c r="H123" s="114">
        <v>31.2</v>
      </c>
      <c r="I123" s="55"/>
      <c r="P123" s="52"/>
      <c r="Q123" s="52"/>
      <c r="R123" s="52"/>
    </row>
    <row r="124" spans="1:18" x14ac:dyDescent="0.3">
      <c r="A124" s="53"/>
      <c r="B124" s="53"/>
      <c r="C124" s="54"/>
      <c r="D124" s="55"/>
      <c r="E124" s="44"/>
      <c r="F124" s="116">
        <v>20121217</v>
      </c>
      <c r="G124" s="114"/>
      <c r="H124" s="114">
        <v>16.899999999999999</v>
      </c>
      <c r="I124" s="55"/>
      <c r="P124" s="52"/>
      <c r="Q124" s="52"/>
      <c r="R124" s="52"/>
    </row>
    <row r="125" spans="1:18" x14ac:dyDescent="0.3">
      <c r="A125" s="53"/>
      <c r="B125" s="53"/>
      <c r="C125" s="54"/>
      <c r="D125" s="55"/>
      <c r="E125" s="44"/>
      <c r="F125" s="116">
        <v>20121220</v>
      </c>
      <c r="G125" s="114"/>
      <c r="H125" s="114">
        <v>72.8</v>
      </c>
      <c r="I125" s="55"/>
      <c r="P125" s="52"/>
      <c r="Q125" s="52"/>
      <c r="R125" s="52"/>
    </row>
    <row r="126" spans="1:18" x14ac:dyDescent="0.3">
      <c r="A126" s="53"/>
      <c r="B126" s="53"/>
      <c r="C126" s="54"/>
      <c r="D126" s="55"/>
      <c r="E126" s="44"/>
      <c r="F126" s="116">
        <v>20121223</v>
      </c>
      <c r="G126" s="114"/>
      <c r="H126" s="114">
        <v>60.9</v>
      </c>
      <c r="I126" s="55"/>
      <c r="P126" s="52"/>
      <c r="Q126" s="52"/>
      <c r="R126" s="52"/>
    </row>
    <row r="127" spans="1:18" x14ac:dyDescent="0.3">
      <c r="A127" s="53"/>
      <c r="B127" s="53"/>
      <c r="C127" s="54"/>
      <c r="D127" s="55"/>
      <c r="E127" s="44"/>
      <c r="F127" s="116">
        <v>20121226</v>
      </c>
      <c r="G127" s="114"/>
      <c r="H127" s="114">
        <v>28.7</v>
      </c>
      <c r="I127" s="55"/>
      <c r="P127" s="52"/>
      <c r="Q127" s="52"/>
      <c r="R127" s="52"/>
    </row>
    <row r="128" spans="1:18" x14ac:dyDescent="0.3">
      <c r="A128" s="53"/>
      <c r="B128" s="53"/>
      <c r="C128" s="54"/>
      <c r="D128" s="55"/>
      <c r="E128" s="44"/>
      <c r="F128" s="116">
        <v>20121229</v>
      </c>
      <c r="G128" s="114"/>
      <c r="H128" s="114">
        <v>29.5</v>
      </c>
      <c r="I128" s="55"/>
      <c r="P128" s="52"/>
      <c r="Q128" s="52"/>
      <c r="R128" s="52"/>
    </row>
    <row r="129" spans="1:18" x14ac:dyDescent="0.3">
      <c r="A129" s="53"/>
      <c r="B129" s="53"/>
      <c r="C129" s="54"/>
      <c r="D129" s="55"/>
      <c r="E129" s="44"/>
      <c r="F129" s="116">
        <v>20130101</v>
      </c>
      <c r="G129" s="114"/>
      <c r="H129" s="114">
        <v>24.3</v>
      </c>
      <c r="I129" s="55"/>
      <c r="P129" s="52"/>
      <c r="Q129" s="52"/>
      <c r="R129" s="52"/>
    </row>
    <row r="130" spans="1:18" x14ac:dyDescent="0.3">
      <c r="A130" s="53"/>
      <c r="B130" s="53"/>
      <c r="C130" s="54"/>
      <c r="D130" s="55"/>
      <c r="E130" s="44"/>
      <c r="F130" s="116">
        <v>20130104</v>
      </c>
      <c r="G130" s="114"/>
      <c r="H130" s="114">
        <v>46.1</v>
      </c>
      <c r="I130" s="55"/>
      <c r="P130" s="52"/>
      <c r="Q130" s="52"/>
      <c r="R130" s="52"/>
    </row>
    <row r="131" spans="1:18" x14ac:dyDescent="0.3">
      <c r="A131" s="53"/>
      <c r="B131" s="53"/>
      <c r="C131" s="54"/>
      <c r="D131" s="55"/>
      <c r="E131" s="44"/>
      <c r="F131" s="116">
        <v>20130107</v>
      </c>
      <c r="G131" s="114"/>
      <c r="H131" s="114">
        <v>29.9</v>
      </c>
      <c r="I131" s="55"/>
      <c r="P131" s="52"/>
      <c r="Q131" s="52"/>
      <c r="R131" s="52"/>
    </row>
    <row r="132" spans="1:18" x14ac:dyDescent="0.3">
      <c r="A132" s="53"/>
      <c r="B132" s="53"/>
      <c r="C132" s="54"/>
      <c r="D132" s="55"/>
      <c r="E132" s="44"/>
      <c r="F132" s="116">
        <v>20130110</v>
      </c>
      <c r="G132" s="114"/>
      <c r="H132" s="114">
        <v>20.7</v>
      </c>
      <c r="I132" s="55"/>
      <c r="P132" s="52"/>
      <c r="Q132" s="52"/>
      <c r="R132" s="52"/>
    </row>
    <row r="133" spans="1:18" x14ac:dyDescent="0.3">
      <c r="A133" s="53"/>
      <c r="B133" s="53"/>
      <c r="C133" s="54"/>
      <c r="D133" s="55"/>
      <c r="E133" s="44"/>
      <c r="F133" s="116">
        <v>20130113</v>
      </c>
      <c r="G133" s="114"/>
      <c r="H133" s="114">
        <v>14.8</v>
      </c>
      <c r="I133" s="55"/>
      <c r="P133" s="52"/>
      <c r="Q133" s="52"/>
      <c r="R133" s="52"/>
    </row>
    <row r="134" spans="1:18" x14ac:dyDescent="0.3">
      <c r="A134" s="53"/>
      <c r="B134" s="53"/>
      <c r="C134" s="54"/>
      <c r="D134" s="55"/>
      <c r="E134" s="44"/>
      <c r="F134" s="116">
        <v>20130116</v>
      </c>
      <c r="G134" s="114"/>
      <c r="H134" s="114">
        <v>18.2</v>
      </c>
      <c r="I134" s="55"/>
      <c r="P134" s="52"/>
      <c r="Q134" s="52"/>
      <c r="R134" s="52"/>
    </row>
    <row r="135" spans="1:18" x14ac:dyDescent="0.3">
      <c r="A135" s="53"/>
      <c r="B135" s="53"/>
      <c r="C135" s="54"/>
      <c r="D135" s="55"/>
      <c r="E135" s="44"/>
      <c r="F135" s="116">
        <v>20130119</v>
      </c>
      <c r="G135" s="114"/>
      <c r="H135" s="114">
        <v>23.2</v>
      </c>
      <c r="I135" s="55"/>
      <c r="P135" s="52"/>
      <c r="Q135" s="52"/>
      <c r="R135" s="52"/>
    </row>
    <row r="136" spans="1:18" x14ac:dyDescent="0.3">
      <c r="A136" s="53"/>
      <c r="B136" s="53"/>
      <c r="C136" s="54"/>
      <c r="D136" s="55"/>
      <c r="E136" s="44"/>
      <c r="F136" s="116">
        <v>20130122</v>
      </c>
      <c r="G136" s="114"/>
      <c r="H136" s="114">
        <v>26</v>
      </c>
      <c r="I136" s="55"/>
      <c r="P136" s="52"/>
      <c r="Q136" s="52"/>
      <c r="R136" s="52"/>
    </row>
    <row r="137" spans="1:18" x14ac:dyDescent="0.3">
      <c r="A137" s="50"/>
      <c r="B137" s="53"/>
      <c r="C137" s="54"/>
      <c r="D137" s="55"/>
      <c r="E137" s="44"/>
      <c r="F137" s="116">
        <v>20130125</v>
      </c>
      <c r="G137" s="114"/>
      <c r="H137" s="114">
        <v>32.299999999999997</v>
      </c>
      <c r="I137" s="55"/>
      <c r="P137" s="52"/>
      <c r="Q137" s="52"/>
      <c r="R137" s="52"/>
    </row>
    <row r="138" spans="1:18" x14ac:dyDescent="0.3">
      <c r="A138" s="53"/>
      <c r="B138" s="53"/>
      <c r="C138" s="54"/>
      <c r="D138" s="55"/>
      <c r="E138" s="44"/>
      <c r="F138" s="116">
        <v>20130128</v>
      </c>
      <c r="G138" s="114"/>
      <c r="H138" s="114">
        <v>112.5</v>
      </c>
      <c r="I138" s="55"/>
      <c r="P138" s="52"/>
      <c r="Q138" s="52"/>
      <c r="R138" s="52"/>
    </row>
    <row r="139" spans="1:18" x14ac:dyDescent="0.3">
      <c r="A139" s="53"/>
      <c r="B139" s="53"/>
      <c r="C139" s="54"/>
      <c r="D139" s="55"/>
      <c r="E139" s="44"/>
      <c r="F139" s="116">
        <v>20130131</v>
      </c>
      <c r="G139" s="114"/>
      <c r="H139" s="114">
        <v>27</v>
      </c>
      <c r="I139" s="55"/>
      <c r="P139" s="52"/>
      <c r="Q139" s="52"/>
      <c r="R139" s="52"/>
    </row>
    <row r="140" spans="1:18" x14ac:dyDescent="0.3">
      <c r="A140" s="53"/>
      <c r="B140" s="53"/>
      <c r="C140" s="54"/>
      <c r="D140" s="55"/>
      <c r="E140" s="44"/>
      <c r="F140" s="116">
        <v>20130203</v>
      </c>
      <c r="G140" s="114"/>
      <c r="H140" s="114">
        <v>30</v>
      </c>
      <c r="I140" s="55"/>
      <c r="P140" s="52"/>
      <c r="Q140" s="52"/>
      <c r="R140" s="52"/>
    </row>
    <row r="141" spans="1:18" x14ac:dyDescent="0.3">
      <c r="A141" s="53"/>
      <c r="B141" s="53"/>
      <c r="C141" s="54"/>
      <c r="D141" s="55"/>
      <c r="E141" s="44"/>
      <c r="F141" s="116">
        <v>20130206</v>
      </c>
      <c r="G141" s="114"/>
      <c r="H141" s="114">
        <v>15.5</v>
      </c>
      <c r="I141" s="55"/>
      <c r="P141" s="52"/>
      <c r="Q141" s="52"/>
      <c r="R141" s="52"/>
    </row>
    <row r="142" spans="1:18" x14ac:dyDescent="0.3">
      <c r="A142" s="53"/>
      <c r="B142" s="53"/>
      <c r="C142" s="54"/>
      <c r="D142" s="55"/>
      <c r="E142" s="44"/>
      <c r="F142" s="116">
        <v>20130209</v>
      </c>
      <c r="G142" s="114"/>
      <c r="H142" s="114">
        <v>20.2</v>
      </c>
      <c r="I142" s="55"/>
      <c r="P142" s="52"/>
      <c r="Q142" s="52"/>
      <c r="R142" s="52"/>
    </row>
    <row r="143" spans="1:18" x14ac:dyDescent="0.3">
      <c r="A143" s="53"/>
      <c r="B143" s="53"/>
      <c r="C143" s="54"/>
      <c r="D143" s="55"/>
      <c r="E143" s="44"/>
      <c r="F143" s="116">
        <v>20130212</v>
      </c>
      <c r="G143" s="114"/>
      <c r="H143" s="114">
        <v>44.4</v>
      </c>
      <c r="I143" s="55"/>
      <c r="P143" s="52"/>
      <c r="Q143" s="52"/>
      <c r="R143" s="52"/>
    </row>
    <row r="144" spans="1:18" x14ac:dyDescent="0.3">
      <c r="A144" s="53"/>
      <c r="B144" s="53"/>
      <c r="C144" s="54"/>
      <c r="D144" s="55"/>
      <c r="E144" s="44"/>
      <c r="F144" s="116">
        <v>20130215</v>
      </c>
      <c r="G144" s="114"/>
      <c r="H144" s="114">
        <v>44.8</v>
      </c>
      <c r="I144" s="55"/>
      <c r="P144" s="52"/>
      <c r="Q144" s="52"/>
      <c r="R144" s="52"/>
    </row>
    <row r="145" spans="1:18" x14ac:dyDescent="0.3">
      <c r="A145" s="53"/>
      <c r="B145" s="53"/>
      <c r="C145" s="54"/>
      <c r="D145" s="55"/>
      <c r="E145" s="44"/>
      <c r="F145" s="116">
        <v>20130218</v>
      </c>
      <c r="G145" s="114"/>
      <c r="H145" s="114">
        <v>62</v>
      </c>
      <c r="I145" s="55"/>
      <c r="P145" s="52"/>
      <c r="Q145" s="52"/>
      <c r="R145" s="52"/>
    </row>
    <row r="146" spans="1:18" x14ac:dyDescent="0.3">
      <c r="A146" s="53"/>
      <c r="B146" s="53"/>
      <c r="C146" s="54"/>
      <c r="D146" s="55"/>
      <c r="E146" s="44"/>
      <c r="F146" s="116">
        <v>20130221</v>
      </c>
      <c r="G146" s="114"/>
      <c r="H146" s="114">
        <v>33.1</v>
      </c>
      <c r="I146" s="55"/>
      <c r="P146" s="52"/>
      <c r="Q146" s="52"/>
      <c r="R146" s="52"/>
    </row>
    <row r="147" spans="1:18" x14ac:dyDescent="0.3">
      <c r="A147" s="53"/>
      <c r="B147" s="53"/>
      <c r="C147" s="54"/>
      <c r="D147" s="55"/>
      <c r="E147" s="44"/>
      <c r="F147" s="116">
        <v>20130224</v>
      </c>
      <c r="G147" s="114"/>
      <c r="H147" s="114">
        <v>31</v>
      </c>
      <c r="I147" s="55"/>
      <c r="P147" s="52"/>
      <c r="Q147" s="52"/>
      <c r="R147" s="52"/>
    </row>
    <row r="148" spans="1:18" x14ac:dyDescent="0.3">
      <c r="A148" s="53"/>
      <c r="B148" s="53"/>
      <c r="C148" s="54"/>
      <c r="D148" s="55"/>
      <c r="E148" s="44"/>
      <c r="F148" s="116">
        <v>20130227</v>
      </c>
      <c r="G148" s="114"/>
      <c r="H148" s="114">
        <v>46.3</v>
      </c>
      <c r="I148" s="55"/>
      <c r="P148" s="52"/>
      <c r="Q148" s="52"/>
      <c r="R148" s="52"/>
    </row>
    <row r="149" spans="1:18" x14ac:dyDescent="0.3">
      <c r="A149" s="53"/>
      <c r="B149" s="53"/>
      <c r="C149" s="54"/>
      <c r="D149" s="55"/>
      <c r="E149" s="44"/>
      <c r="F149" s="116">
        <v>20130302</v>
      </c>
      <c r="G149" s="114"/>
      <c r="H149" s="114">
        <v>35.5</v>
      </c>
      <c r="I149" s="55"/>
      <c r="P149" s="52"/>
      <c r="Q149" s="52"/>
      <c r="R149" s="52"/>
    </row>
    <row r="150" spans="1:18" x14ac:dyDescent="0.3">
      <c r="A150" s="53"/>
      <c r="B150" s="53"/>
      <c r="C150" s="54"/>
      <c r="D150" s="55"/>
      <c r="E150" s="44"/>
      <c r="F150" s="116">
        <v>20130305</v>
      </c>
      <c r="G150" s="114"/>
      <c r="H150" s="114">
        <v>35.4</v>
      </c>
      <c r="I150" s="55"/>
      <c r="P150" s="52"/>
      <c r="Q150" s="52"/>
      <c r="R150" s="52"/>
    </row>
    <row r="151" spans="1:18" x14ac:dyDescent="0.3">
      <c r="A151" s="53"/>
      <c r="B151" s="53"/>
      <c r="C151" s="54"/>
      <c r="D151" s="55"/>
      <c r="E151" s="44"/>
      <c r="F151" s="116">
        <v>20130308</v>
      </c>
      <c r="G151" s="114"/>
      <c r="H151" s="114">
        <v>55.6</v>
      </c>
      <c r="I151" s="55"/>
      <c r="P151" s="52"/>
      <c r="Q151" s="52"/>
      <c r="R151" s="52"/>
    </row>
    <row r="152" spans="1:18" x14ac:dyDescent="0.3">
      <c r="A152" s="53"/>
      <c r="B152" s="53"/>
      <c r="C152" s="54"/>
      <c r="D152" s="55"/>
      <c r="E152" s="44"/>
      <c r="F152" s="116">
        <v>20130311</v>
      </c>
      <c r="G152" s="114"/>
      <c r="H152" s="114">
        <v>37.799999999999997</v>
      </c>
      <c r="I152" s="55"/>
      <c r="P152" s="52"/>
      <c r="Q152" s="52"/>
      <c r="R152" s="52"/>
    </row>
    <row r="153" spans="1:18" x14ac:dyDescent="0.3">
      <c r="A153" s="53"/>
      <c r="B153" s="53"/>
      <c r="C153" s="54"/>
      <c r="D153" s="55"/>
      <c r="E153" s="44"/>
      <c r="F153" s="116">
        <v>20130314</v>
      </c>
      <c r="G153" s="114"/>
      <c r="H153" s="114">
        <v>33.700000000000003</v>
      </c>
      <c r="I153" s="55"/>
      <c r="P153" s="52"/>
      <c r="Q153" s="52"/>
      <c r="R153" s="52"/>
    </row>
    <row r="154" spans="1:18" x14ac:dyDescent="0.3">
      <c r="A154" s="53"/>
      <c r="B154" s="53"/>
      <c r="C154" s="54"/>
      <c r="D154" s="55"/>
      <c r="E154" s="44"/>
      <c r="F154" s="116">
        <v>20130317</v>
      </c>
      <c r="G154" s="114"/>
      <c r="H154" s="114">
        <v>44.2</v>
      </c>
      <c r="I154" s="55"/>
      <c r="P154" s="52"/>
      <c r="Q154" s="52"/>
      <c r="R154" s="52"/>
    </row>
    <row r="155" spans="1:18" x14ac:dyDescent="0.3">
      <c r="A155" s="53"/>
      <c r="B155" s="53"/>
      <c r="C155" s="54"/>
      <c r="D155" s="55"/>
      <c r="E155" s="44"/>
      <c r="F155" s="116">
        <v>20130320</v>
      </c>
      <c r="G155" s="114"/>
      <c r="H155" s="114">
        <v>34.5</v>
      </c>
      <c r="I155" s="55"/>
      <c r="P155" s="52"/>
      <c r="Q155" s="52"/>
      <c r="R155" s="52"/>
    </row>
    <row r="156" spans="1:18" x14ac:dyDescent="0.3">
      <c r="A156" s="53"/>
      <c r="B156" s="53"/>
      <c r="C156" s="54"/>
      <c r="D156" s="55"/>
      <c r="E156" s="44"/>
      <c r="F156" s="116">
        <v>20130323</v>
      </c>
      <c r="G156" s="114"/>
      <c r="H156" s="114">
        <v>24.3</v>
      </c>
      <c r="I156" s="55"/>
      <c r="P156" s="52"/>
      <c r="Q156" s="52"/>
      <c r="R156" s="52"/>
    </row>
    <row r="157" spans="1:18" x14ac:dyDescent="0.3">
      <c r="A157" s="53"/>
      <c r="B157" s="53"/>
      <c r="C157" s="54"/>
      <c r="D157" s="55"/>
      <c r="E157" s="44"/>
      <c r="F157" s="116">
        <v>20130326</v>
      </c>
      <c r="G157" s="114"/>
      <c r="H157" s="114">
        <v>27.8</v>
      </c>
      <c r="I157" s="55"/>
      <c r="P157" s="52"/>
      <c r="Q157" s="52"/>
      <c r="R157" s="52"/>
    </row>
    <row r="158" spans="1:18" x14ac:dyDescent="0.3">
      <c r="A158" s="53"/>
      <c r="B158" s="53"/>
      <c r="C158" s="54"/>
      <c r="D158" s="55"/>
      <c r="E158" s="44"/>
      <c r="F158" s="116">
        <v>20130329</v>
      </c>
      <c r="G158" s="114"/>
      <c r="H158" s="114">
        <v>32.799999999999997</v>
      </c>
      <c r="I158" s="55"/>
      <c r="P158" s="52"/>
      <c r="Q158" s="52"/>
      <c r="R158" s="52"/>
    </row>
    <row r="159" spans="1:18" x14ac:dyDescent="0.3">
      <c r="A159" s="53"/>
      <c r="B159" s="53"/>
      <c r="C159" s="54"/>
      <c r="D159" s="55"/>
      <c r="E159" s="44"/>
      <c r="F159" s="116">
        <v>20130401</v>
      </c>
      <c r="G159" s="114"/>
      <c r="H159" s="114">
        <v>50</v>
      </c>
      <c r="I159" s="55"/>
      <c r="P159" s="52"/>
      <c r="Q159" s="52"/>
      <c r="R159" s="52"/>
    </row>
    <row r="160" spans="1:18" x14ac:dyDescent="0.3">
      <c r="A160" s="53"/>
      <c r="B160" s="53"/>
      <c r="C160" s="54"/>
      <c r="D160" s="55"/>
      <c r="E160" s="44"/>
      <c r="F160" s="116">
        <v>20130404</v>
      </c>
      <c r="G160" s="114"/>
      <c r="H160" s="114">
        <v>29.3</v>
      </c>
      <c r="I160" s="55"/>
      <c r="P160" s="52"/>
      <c r="Q160" s="52"/>
      <c r="R160" s="52"/>
    </row>
    <row r="161" spans="1:18" x14ac:dyDescent="0.3">
      <c r="A161" s="53"/>
      <c r="B161" s="53"/>
      <c r="C161" s="54"/>
      <c r="D161" s="55"/>
      <c r="E161" s="44"/>
      <c r="F161" s="116">
        <v>20130407</v>
      </c>
      <c r="G161" s="114"/>
      <c r="H161" s="114">
        <v>25.7</v>
      </c>
      <c r="I161" s="55"/>
      <c r="P161" s="52"/>
      <c r="Q161" s="52"/>
      <c r="R161" s="52"/>
    </row>
    <row r="162" spans="1:18" x14ac:dyDescent="0.3">
      <c r="A162" s="53"/>
      <c r="B162" s="53"/>
      <c r="C162" s="54"/>
      <c r="D162" s="55"/>
      <c r="E162" s="44"/>
      <c r="F162" s="116">
        <v>20130410</v>
      </c>
      <c r="G162" s="114"/>
      <c r="H162" s="114">
        <v>26.2</v>
      </c>
      <c r="I162" s="55"/>
      <c r="P162" s="52"/>
      <c r="Q162" s="52"/>
      <c r="R162" s="52"/>
    </row>
    <row r="163" spans="1:18" x14ac:dyDescent="0.3">
      <c r="A163" s="53"/>
      <c r="B163" s="53"/>
      <c r="C163" s="54"/>
      <c r="D163" s="55"/>
      <c r="E163" s="44"/>
      <c r="F163" s="116">
        <v>20130413</v>
      </c>
      <c r="G163" s="114"/>
      <c r="H163" s="114">
        <v>52.4</v>
      </c>
      <c r="I163" s="55"/>
      <c r="P163" s="52"/>
      <c r="Q163" s="52"/>
      <c r="R163" s="52"/>
    </row>
    <row r="164" spans="1:18" x14ac:dyDescent="0.3">
      <c r="A164" s="53"/>
      <c r="B164" s="53"/>
      <c r="C164" s="54"/>
      <c r="D164" s="55"/>
      <c r="E164" s="44"/>
      <c r="F164" s="116">
        <v>20130416</v>
      </c>
      <c r="G164" s="114"/>
      <c r="H164" s="114">
        <v>27.7</v>
      </c>
      <c r="I164" s="55"/>
      <c r="P164" s="52"/>
      <c r="Q164" s="52"/>
      <c r="R164" s="52"/>
    </row>
    <row r="165" spans="1:18" x14ac:dyDescent="0.3">
      <c r="A165" s="53"/>
      <c r="B165" s="53"/>
      <c r="C165" s="54"/>
      <c r="D165" s="55"/>
      <c r="E165" s="44"/>
      <c r="F165" s="116">
        <v>20130419</v>
      </c>
      <c r="G165" s="114"/>
      <c r="H165" s="114">
        <v>24.6</v>
      </c>
      <c r="I165" s="55"/>
      <c r="P165" s="52"/>
      <c r="Q165" s="52"/>
      <c r="R165" s="52"/>
    </row>
    <row r="166" spans="1:18" x14ac:dyDescent="0.3">
      <c r="A166" s="53"/>
      <c r="B166" s="53"/>
      <c r="C166" s="54"/>
      <c r="D166" s="55"/>
      <c r="E166" s="44"/>
      <c r="F166" s="116">
        <v>20130422</v>
      </c>
      <c r="G166" s="114"/>
      <c r="H166" s="114">
        <v>32</v>
      </c>
      <c r="I166" s="55"/>
      <c r="P166" s="52"/>
      <c r="Q166" s="52"/>
      <c r="R166" s="52"/>
    </row>
    <row r="167" spans="1:18" x14ac:dyDescent="0.3">
      <c r="A167" s="53"/>
      <c r="B167" s="53"/>
      <c r="C167" s="54"/>
      <c r="D167" s="55"/>
      <c r="E167" s="44"/>
      <c r="F167" s="116">
        <v>20130425</v>
      </c>
      <c r="G167" s="114"/>
      <c r="H167" s="114">
        <v>21.9</v>
      </c>
      <c r="I167" s="55"/>
      <c r="P167" s="52"/>
      <c r="Q167" s="52"/>
      <c r="R167" s="52"/>
    </row>
    <row r="168" spans="1:18" x14ac:dyDescent="0.3">
      <c r="A168" s="53"/>
      <c r="B168" s="53"/>
      <c r="C168" s="54"/>
      <c r="D168" s="55"/>
      <c r="E168" s="44"/>
      <c r="F168" s="116">
        <v>20130428</v>
      </c>
      <c r="G168" s="114"/>
      <c r="H168" s="114">
        <v>40.299999999999997</v>
      </c>
      <c r="I168" s="55"/>
      <c r="P168" s="52"/>
      <c r="Q168" s="52"/>
      <c r="R168" s="52"/>
    </row>
    <row r="169" spans="1:18" x14ac:dyDescent="0.3">
      <c r="A169" s="53"/>
      <c r="B169" s="53"/>
      <c r="C169" s="54"/>
      <c r="D169" s="55"/>
      <c r="E169" s="44"/>
      <c r="F169" s="116">
        <v>20130501</v>
      </c>
      <c r="G169" s="114"/>
      <c r="H169" s="114">
        <v>26.8</v>
      </c>
      <c r="I169" s="55"/>
      <c r="P169" s="52"/>
      <c r="Q169" s="52"/>
      <c r="R169" s="52"/>
    </row>
    <row r="170" spans="1:18" x14ac:dyDescent="0.3">
      <c r="A170" s="53"/>
      <c r="B170" s="53"/>
      <c r="C170" s="54"/>
      <c r="D170" s="55"/>
      <c r="E170" s="44"/>
      <c r="F170" s="116">
        <v>20130504</v>
      </c>
      <c r="G170" s="114"/>
      <c r="H170" s="114">
        <v>53.9</v>
      </c>
      <c r="I170" s="55"/>
      <c r="P170" s="52"/>
      <c r="Q170" s="52"/>
      <c r="R170" s="52"/>
    </row>
    <row r="171" spans="1:18" x14ac:dyDescent="0.3">
      <c r="A171" s="53"/>
      <c r="B171" s="53"/>
      <c r="C171" s="54"/>
      <c r="D171" s="55"/>
      <c r="E171" s="44"/>
      <c r="F171" s="116">
        <v>20130507</v>
      </c>
      <c r="G171" s="114"/>
      <c r="H171" s="114">
        <v>42</v>
      </c>
      <c r="I171" s="55"/>
      <c r="P171" s="52"/>
      <c r="Q171" s="52"/>
      <c r="R171" s="52"/>
    </row>
    <row r="172" spans="1:18" x14ac:dyDescent="0.3">
      <c r="A172" s="53"/>
      <c r="B172" s="53"/>
      <c r="C172" s="54"/>
      <c r="D172" s="55"/>
      <c r="E172" s="44"/>
      <c r="F172" s="116">
        <v>20130510</v>
      </c>
      <c r="G172" s="114"/>
      <c r="H172" s="114">
        <v>26.6</v>
      </c>
      <c r="I172" s="55"/>
      <c r="P172" s="52"/>
      <c r="Q172" s="52"/>
      <c r="R172" s="52"/>
    </row>
    <row r="173" spans="1:18" x14ac:dyDescent="0.3">
      <c r="A173" s="53"/>
      <c r="B173" s="53"/>
      <c r="C173" s="54"/>
      <c r="D173" s="55"/>
      <c r="E173" s="44"/>
      <c r="F173" s="116">
        <v>20130513</v>
      </c>
      <c r="G173" s="114"/>
      <c r="H173" s="114">
        <v>28.7</v>
      </c>
      <c r="I173" s="55"/>
      <c r="P173" s="52"/>
      <c r="Q173" s="52"/>
      <c r="R173" s="52"/>
    </row>
    <row r="174" spans="1:18" x14ac:dyDescent="0.3">
      <c r="A174" s="53"/>
      <c r="B174" s="53"/>
      <c r="C174" s="54"/>
      <c r="D174" s="55"/>
      <c r="E174" s="44"/>
      <c r="F174" s="116">
        <v>20130516</v>
      </c>
      <c r="G174" s="114"/>
      <c r="H174" s="114">
        <v>17.3</v>
      </c>
      <c r="I174" s="55"/>
      <c r="P174" s="52"/>
      <c r="Q174" s="52"/>
      <c r="R174" s="52"/>
    </row>
    <row r="175" spans="1:18" x14ac:dyDescent="0.3">
      <c r="A175" s="53"/>
      <c r="B175" s="53"/>
      <c r="C175" s="54"/>
      <c r="D175" s="55"/>
      <c r="E175" s="44"/>
      <c r="F175" s="116">
        <v>20130519</v>
      </c>
      <c r="G175" s="114"/>
      <c r="H175" s="114">
        <v>39.200000000000003</v>
      </c>
      <c r="I175" s="55"/>
      <c r="P175" s="52"/>
      <c r="Q175" s="52"/>
      <c r="R175" s="52"/>
    </row>
    <row r="176" spans="1:18" x14ac:dyDescent="0.3">
      <c r="A176" s="53"/>
      <c r="B176" s="53"/>
      <c r="C176" s="54"/>
      <c r="D176" s="55"/>
      <c r="E176" s="44"/>
      <c r="F176" s="116">
        <v>20130522</v>
      </c>
      <c r="G176" s="114"/>
      <c r="H176" s="114">
        <v>32</v>
      </c>
      <c r="I176" s="55"/>
      <c r="P176" s="52"/>
      <c r="Q176" s="52"/>
      <c r="R176" s="52"/>
    </row>
    <row r="177" spans="1:18" x14ac:dyDescent="0.3">
      <c r="A177" s="53"/>
      <c r="B177" s="53"/>
      <c r="C177" s="54"/>
      <c r="D177" s="55"/>
      <c r="E177" s="44"/>
      <c r="F177" s="116">
        <v>20130525</v>
      </c>
      <c r="G177" s="114"/>
      <c r="H177" s="114">
        <v>24</v>
      </c>
      <c r="I177" s="55"/>
      <c r="P177" s="52"/>
      <c r="Q177" s="52"/>
      <c r="R177" s="52"/>
    </row>
    <row r="178" spans="1:18" x14ac:dyDescent="0.3">
      <c r="A178" s="53"/>
      <c r="B178" s="53"/>
      <c r="C178" s="54"/>
      <c r="D178" s="55"/>
      <c r="E178" s="44"/>
      <c r="F178" s="116">
        <v>20130528</v>
      </c>
      <c r="G178" s="114"/>
      <c r="H178" s="114">
        <v>20.8</v>
      </c>
      <c r="I178" s="55"/>
      <c r="P178" s="52"/>
      <c r="Q178" s="52"/>
      <c r="R178" s="52"/>
    </row>
    <row r="179" spans="1:18" x14ac:dyDescent="0.3">
      <c r="A179" s="53"/>
      <c r="B179" s="53"/>
      <c r="C179" s="54"/>
      <c r="D179" s="55"/>
      <c r="E179" s="44"/>
      <c r="F179" s="116">
        <v>20130531</v>
      </c>
      <c r="G179" s="114"/>
      <c r="H179" s="114">
        <v>3.2</v>
      </c>
      <c r="I179" s="55"/>
      <c r="P179" s="52"/>
      <c r="Q179" s="52"/>
      <c r="R179" s="52"/>
    </row>
    <row r="180" spans="1:18" x14ac:dyDescent="0.3">
      <c r="A180" s="50"/>
      <c r="B180" s="53"/>
      <c r="C180" s="54"/>
      <c r="D180" s="55"/>
      <c r="E180" s="44"/>
      <c r="F180" s="116">
        <v>20130603</v>
      </c>
      <c r="G180" s="114"/>
      <c r="H180" s="114">
        <v>44.6</v>
      </c>
      <c r="I180" s="55"/>
      <c r="P180" s="52"/>
      <c r="Q180" s="52"/>
      <c r="R180" s="52"/>
    </row>
    <row r="181" spans="1:18" x14ac:dyDescent="0.3">
      <c r="A181" s="53"/>
      <c r="B181" s="53"/>
      <c r="C181" s="54"/>
      <c r="D181" s="55"/>
      <c r="E181" s="44"/>
      <c r="F181" s="116">
        <v>20130606</v>
      </c>
      <c r="G181" s="114"/>
      <c r="H181" s="114">
        <v>39</v>
      </c>
      <c r="I181" s="55"/>
      <c r="P181" s="52"/>
      <c r="Q181" s="52"/>
      <c r="R181" s="52"/>
    </row>
    <row r="182" spans="1:18" x14ac:dyDescent="0.3">
      <c r="A182" s="53"/>
      <c r="B182" s="53"/>
      <c r="C182" s="54"/>
      <c r="D182" s="55"/>
      <c r="E182" s="44"/>
      <c r="F182" s="116">
        <v>20130609</v>
      </c>
      <c r="G182" s="114"/>
      <c r="H182" s="114">
        <v>28.7</v>
      </c>
      <c r="I182" s="55"/>
      <c r="P182" s="52"/>
      <c r="Q182" s="52"/>
      <c r="R182" s="52"/>
    </row>
    <row r="183" spans="1:18" x14ac:dyDescent="0.3">
      <c r="A183" s="53"/>
      <c r="B183" s="53"/>
      <c r="C183" s="54"/>
      <c r="D183" s="55"/>
      <c r="E183" s="44"/>
      <c r="F183" s="116">
        <v>20130612</v>
      </c>
      <c r="G183" s="114"/>
      <c r="H183" s="114">
        <v>38.700000000000003</v>
      </c>
      <c r="I183" s="55"/>
      <c r="P183" s="52"/>
      <c r="Q183" s="52"/>
      <c r="R183" s="52"/>
    </row>
    <row r="184" spans="1:18" x14ac:dyDescent="0.3">
      <c r="A184" s="53"/>
      <c r="B184" s="53"/>
      <c r="C184" s="54"/>
      <c r="D184" s="55"/>
      <c r="E184" s="44"/>
      <c r="F184" s="116">
        <v>20130615</v>
      </c>
      <c r="G184" s="114"/>
      <c r="H184" s="114">
        <v>35.799999999999997</v>
      </c>
      <c r="I184" s="55"/>
      <c r="P184" s="52"/>
      <c r="Q184" s="52"/>
      <c r="R184" s="52"/>
    </row>
    <row r="185" spans="1:18" x14ac:dyDescent="0.3">
      <c r="A185" s="53"/>
      <c r="B185" s="53"/>
      <c r="C185" s="54"/>
      <c r="D185" s="55"/>
      <c r="E185" s="44"/>
      <c r="F185" s="116">
        <v>20130618</v>
      </c>
      <c r="G185" s="114"/>
      <c r="H185" s="114">
        <v>40.9</v>
      </c>
      <c r="I185" s="55"/>
      <c r="P185" s="52"/>
      <c r="Q185" s="52"/>
      <c r="R185" s="52"/>
    </row>
    <row r="186" spans="1:18" x14ac:dyDescent="0.3">
      <c r="A186" s="53"/>
      <c r="B186" s="53"/>
      <c r="C186" s="54"/>
      <c r="D186" s="55"/>
      <c r="E186" s="44"/>
      <c r="F186" s="116">
        <v>20130621</v>
      </c>
      <c r="G186" s="114"/>
      <c r="H186" s="114">
        <v>41.6</v>
      </c>
      <c r="I186" s="55"/>
      <c r="P186" s="52"/>
      <c r="Q186" s="52"/>
      <c r="R186" s="52"/>
    </row>
    <row r="187" spans="1:18" x14ac:dyDescent="0.3">
      <c r="A187" s="53"/>
      <c r="B187" s="53"/>
      <c r="C187" s="54"/>
      <c r="D187" s="55"/>
      <c r="E187" s="44"/>
      <c r="F187" s="116">
        <v>20130624</v>
      </c>
      <c r="G187" s="114"/>
      <c r="H187" s="114">
        <v>36</v>
      </c>
      <c r="I187" s="55"/>
    </row>
    <row r="188" spans="1:18" x14ac:dyDescent="0.3">
      <c r="A188" s="53"/>
      <c r="B188" s="53"/>
      <c r="C188" s="54"/>
      <c r="D188" s="55"/>
      <c r="E188" s="44"/>
      <c r="F188" s="116">
        <v>20130627</v>
      </c>
      <c r="G188" s="114"/>
      <c r="H188" s="114">
        <v>33.9</v>
      </c>
      <c r="I188" s="55"/>
    </row>
    <row r="189" spans="1:18" x14ac:dyDescent="0.3">
      <c r="A189" s="53"/>
      <c r="B189" s="53"/>
      <c r="C189" s="54"/>
      <c r="D189" s="55"/>
      <c r="E189" s="44"/>
      <c r="F189" s="116">
        <v>20130630</v>
      </c>
      <c r="G189" s="114"/>
      <c r="H189" s="114">
        <v>65.3</v>
      </c>
      <c r="I189" s="55"/>
    </row>
    <row r="190" spans="1:18" x14ac:dyDescent="0.3">
      <c r="A190" s="53"/>
      <c r="B190" s="53"/>
      <c r="C190" s="54"/>
      <c r="D190" s="55"/>
      <c r="E190" s="44"/>
      <c r="F190" s="116">
        <v>20130703</v>
      </c>
      <c r="G190" s="114"/>
      <c r="H190" s="114">
        <v>44.6</v>
      </c>
      <c r="I190" s="55"/>
    </row>
    <row r="191" spans="1:18" x14ac:dyDescent="0.3">
      <c r="A191" s="53"/>
      <c r="B191" s="53"/>
      <c r="C191" s="54"/>
      <c r="D191" s="55"/>
      <c r="E191" s="44"/>
      <c r="F191" s="116">
        <v>20130706</v>
      </c>
      <c r="G191" s="114"/>
      <c r="H191" s="114">
        <v>38.9</v>
      </c>
      <c r="I191" s="55"/>
    </row>
    <row r="192" spans="1:18" x14ac:dyDescent="0.3">
      <c r="A192" s="53"/>
      <c r="B192" s="53"/>
      <c r="C192" s="54"/>
      <c r="D192" s="55"/>
      <c r="E192" s="44"/>
      <c r="F192" s="116">
        <v>20130709</v>
      </c>
      <c r="G192" s="114"/>
      <c r="H192" s="114">
        <v>34.700000000000003</v>
      </c>
      <c r="I192" s="55"/>
    </row>
    <row r="193" spans="1:9" x14ac:dyDescent="0.3">
      <c r="A193" s="53"/>
      <c r="B193" s="53"/>
      <c r="C193" s="54"/>
      <c r="D193" s="55"/>
      <c r="E193" s="44"/>
      <c r="F193" s="116">
        <v>20130712</v>
      </c>
      <c r="G193" s="114"/>
      <c r="H193" s="114">
        <v>48.7</v>
      </c>
      <c r="I193" s="55"/>
    </row>
    <row r="194" spans="1:9" x14ac:dyDescent="0.3">
      <c r="A194" s="53"/>
      <c r="B194" s="53"/>
      <c r="C194" s="54"/>
      <c r="D194" s="55"/>
      <c r="E194" s="44"/>
      <c r="F194" s="116">
        <v>20130715</v>
      </c>
      <c r="G194" s="114"/>
      <c r="H194" s="114">
        <v>47.9</v>
      </c>
      <c r="I194" s="55"/>
    </row>
    <row r="195" spans="1:9" x14ac:dyDescent="0.3">
      <c r="A195" s="53"/>
      <c r="B195" s="53"/>
      <c r="C195" s="54"/>
      <c r="D195" s="55"/>
      <c r="E195" s="44"/>
      <c r="F195" s="116">
        <v>20130718</v>
      </c>
      <c r="G195" s="114"/>
      <c r="H195" s="114">
        <v>61.7</v>
      </c>
      <c r="I195" s="55"/>
    </row>
    <row r="196" spans="1:9" x14ac:dyDescent="0.3">
      <c r="A196" s="53"/>
      <c r="B196" s="53"/>
      <c r="C196" s="54"/>
      <c r="D196" s="55"/>
      <c r="E196" s="44"/>
      <c r="F196" s="116">
        <v>20130721</v>
      </c>
      <c r="G196" s="114"/>
      <c r="H196" s="114">
        <v>52</v>
      </c>
      <c r="I196" s="55"/>
    </row>
    <row r="197" spans="1:9" x14ac:dyDescent="0.3">
      <c r="A197" s="53"/>
      <c r="B197" s="53"/>
      <c r="C197" s="54"/>
      <c r="D197" s="55"/>
      <c r="E197" s="44"/>
      <c r="F197" s="116">
        <v>20130724</v>
      </c>
      <c r="G197" s="114"/>
      <c r="H197" s="114">
        <v>34.299999999999997</v>
      </c>
      <c r="I197" s="55"/>
    </row>
    <row r="198" spans="1:9" x14ac:dyDescent="0.3">
      <c r="A198" s="53"/>
      <c r="B198" s="53"/>
      <c r="C198" s="54"/>
      <c r="D198" s="55"/>
      <c r="E198" s="44"/>
      <c r="F198" s="116">
        <v>20130727</v>
      </c>
      <c r="G198" s="114"/>
      <c r="H198" s="114">
        <v>44.3</v>
      </c>
      <c r="I198" s="55"/>
    </row>
    <row r="199" spans="1:9" x14ac:dyDescent="0.3">
      <c r="A199" s="53"/>
      <c r="B199" s="53"/>
      <c r="C199" s="54"/>
      <c r="D199" s="55"/>
      <c r="E199" s="44"/>
      <c r="F199" s="116">
        <v>20130730</v>
      </c>
      <c r="G199" s="114"/>
      <c r="H199" s="114">
        <v>29.6</v>
      </c>
      <c r="I199" s="55"/>
    </row>
    <row r="200" spans="1:9" x14ac:dyDescent="0.3">
      <c r="A200" s="53"/>
      <c r="B200" s="53"/>
      <c r="C200" s="54"/>
      <c r="D200" s="55"/>
      <c r="E200" s="44"/>
      <c r="F200" s="116">
        <v>20130802</v>
      </c>
      <c r="G200" s="114"/>
      <c r="H200" s="114">
        <v>53.1</v>
      </c>
      <c r="I200" s="55"/>
    </row>
    <row r="201" spans="1:9" x14ac:dyDescent="0.3">
      <c r="A201" s="53"/>
      <c r="B201" s="53"/>
      <c r="C201" s="54"/>
      <c r="D201" s="55"/>
      <c r="E201" s="44"/>
      <c r="F201" s="116">
        <v>20130805</v>
      </c>
      <c r="G201" s="114"/>
      <c r="H201" s="114">
        <v>58.2</v>
      </c>
      <c r="I201" s="55"/>
    </row>
    <row r="202" spans="1:9" x14ac:dyDescent="0.3">
      <c r="A202" s="53"/>
      <c r="B202" s="53"/>
      <c r="C202" s="54"/>
      <c r="D202" s="55"/>
      <c r="E202" s="44"/>
      <c r="F202" s="116">
        <v>20130808</v>
      </c>
      <c r="G202" s="114"/>
      <c r="H202" s="114">
        <v>83.2</v>
      </c>
      <c r="I202" s="55"/>
    </row>
    <row r="203" spans="1:9" x14ac:dyDescent="0.3">
      <c r="A203" s="53"/>
      <c r="B203" s="53"/>
      <c r="C203" s="54"/>
      <c r="D203" s="55"/>
      <c r="E203" s="44"/>
      <c r="F203" s="116">
        <v>20130811</v>
      </c>
      <c r="G203" s="114"/>
      <c r="H203" s="114">
        <v>45.6</v>
      </c>
      <c r="I203" s="55"/>
    </row>
    <row r="204" spans="1:9" x14ac:dyDescent="0.3">
      <c r="A204" s="53"/>
      <c r="B204" s="53"/>
      <c r="C204" s="54"/>
      <c r="D204" s="55"/>
      <c r="E204" s="44"/>
      <c r="F204" s="116">
        <v>20130814</v>
      </c>
      <c r="G204" s="114"/>
      <c r="H204" s="114">
        <v>40.9</v>
      </c>
      <c r="I204" s="55"/>
    </row>
    <row r="205" spans="1:9" x14ac:dyDescent="0.3">
      <c r="A205" s="53"/>
      <c r="B205" s="53"/>
      <c r="C205" s="54"/>
      <c r="D205" s="55"/>
      <c r="E205" s="44"/>
      <c r="F205" s="116">
        <v>20130817</v>
      </c>
      <c r="G205" s="114"/>
      <c r="H205" s="114">
        <v>34.700000000000003</v>
      </c>
      <c r="I205" s="55"/>
    </row>
    <row r="206" spans="1:9" x14ac:dyDescent="0.3">
      <c r="A206" s="53"/>
      <c r="B206" s="53"/>
      <c r="C206" s="54"/>
      <c r="D206" s="55"/>
      <c r="E206" s="44"/>
      <c r="F206" s="116">
        <v>20130820</v>
      </c>
      <c r="G206" s="114"/>
      <c r="H206" s="114">
        <v>53.3</v>
      </c>
      <c r="I206" s="55"/>
    </row>
    <row r="207" spans="1:9" x14ac:dyDescent="0.3">
      <c r="A207" s="53"/>
      <c r="B207" s="53"/>
      <c r="C207" s="54"/>
      <c r="D207" s="55"/>
      <c r="E207" s="44"/>
      <c r="F207" s="116">
        <v>20130823</v>
      </c>
      <c r="G207" s="114"/>
      <c r="H207" s="114">
        <v>32.299999999999997</v>
      </c>
      <c r="I207" s="55"/>
    </row>
    <row r="208" spans="1:9" x14ac:dyDescent="0.3">
      <c r="A208" s="53"/>
      <c r="B208" s="53"/>
      <c r="C208" s="54"/>
      <c r="D208" s="55"/>
      <c r="E208" s="44"/>
      <c r="F208" s="116">
        <v>20130826</v>
      </c>
      <c r="G208" s="114"/>
      <c r="H208" s="114">
        <v>81.599999999999994</v>
      </c>
      <c r="I208" s="55"/>
    </row>
    <row r="209" spans="1:9" x14ac:dyDescent="0.3">
      <c r="A209" s="53"/>
      <c r="B209" s="53"/>
      <c r="C209" s="54"/>
      <c r="D209" s="55"/>
      <c r="E209" s="44"/>
      <c r="F209" s="116">
        <v>20130829</v>
      </c>
      <c r="G209" s="114"/>
      <c r="H209" s="114">
        <v>26</v>
      </c>
      <c r="I209" s="55"/>
    </row>
    <row r="210" spans="1:9" x14ac:dyDescent="0.3">
      <c r="A210" s="53"/>
      <c r="B210" s="53"/>
      <c r="C210" s="54"/>
      <c r="D210" s="55"/>
      <c r="E210" s="44"/>
      <c r="F210" s="116">
        <v>20130901</v>
      </c>
      <c r="G210" s="114"/>
      <c r="H210" s="114">
        <v>29.5</v>
      </c>
      <c r="I210" s="55"/>
    </row>
    <row r="211" spans="1:9" x14ac:dyDescent="0.3">
      <c r="A211" s="53"/>
      <c r="B211" s="53"/>
      <c r="C211" s="54"/>
      <c r="D211" s="55"/>
      <c r="E211" s="44"/>
      <c r="F211" s="116">
        <v>20130904</v>
      </c>
      <c r="G211" s="114"/>
      <c r="H211" s="114">
        <v>23.4</v>
      </c>
      <c r="I211" s="55"/>
    </row>
    <row r="212" spans="1:9" x14ac:dyDescent="0.3">
      <c r="A212" s="53"/>
      <c r="B212" s="53"/>
      <c r="C212" s="54"/>
      <c r="D212" s="55"/>
      <c r="E212" s="44"/>
      <c r="F212" s="116">
        <v>20130907</v>
      </c>
      <c r="G212" s="114"/>
      <c r="H212" s="114">
        <v>47.9</v>
      </c>
      <c r="I212" s="55"/>
    </row>
    <row r="213" spans="1:9" x14ac:dyDescent="0.3">
      <c r="A213" s="53"/>
      <c r="B213" s="53"/>
      <c r="C213" s="54"/>
      <c r="D213" s="55"/>
      <c r="E213" s="44"/>
      <c r="F213" s="116">
        <v>20130910</v>
      </c>
      <c r="G213" s="114"/>
      <c r="H213" s="114">
        <v>35.4</v>
      </c>
      <c r="I213" s="55"/>
    </row>
    <row r="214" spans="1:9" x14ac:dyDescent="0.3">
      <c r="A214" s="53"/>
      <c r="B214" s="53"/>
      <c r="C214" s="54"/>
      <c r="D214" s="55"/>
      <c r="E214" s="44"/>
      <c r="F214" s="116">
        <v>20130913</v>
      </c>
      <c r="G214" s="114"/>
      <c r="H214" s="114">
        <v>64.8</v>
      </c>
      <c r="I214" s="55"/>
    </row>
    <row r="215" spans="1:9" x14ac:dyDescent="0.3">
      <c r="A215" s="53"/>
      <c r="B215" s="53"/>
      <c r="C215" s="54"/>
      <c r="D215" s="55"/>
      <c r="E215" s="44"/>
      <c r="F215" s="116">
        <v>20130916</v>
      </c>
      <c r="G215" s="114"/>
      <c r="H215" s="114">
        <v>53.3</v>
      </c>
      <c r="I215" s="55"/>
    </row>
    <row r="216" spans="1:9" x14ac:dyDescent="0.3">
      <c r="A216" s="53"/>
      <c r="B216" s="53"/>
      <c r="C216" s="54"/>
      <c r="D216" s="55"/>
      <c r="E216" s="44"/>
      <c r="F216" s="116">
        <v>20130919</v>
      </c>
      <c r="G216" s="114"/>
      <c r="H216" s="114">
        <v>21.4</v>
      </c>
      <c r="I216" s="55"/>
    </row>
    <row r="217" spans="1:9" x14ac:dyDescent="0.3">
      <c r="A217" s="53"/>
      <c r="B217" s="53"/>
      <c r="C217" s="54"/>
      <c r="D217" s="55"/>
      <c r="E217" s="44"/>
      <c r="F217" s="116">
        <v>20130922</v>
      </c>
      <c r="G217" s="114"/>
      <c r="H217" s="114">
        <v>49.9</v>
      </c>
      <c r="I217" s="55"/>
    </row>
    <row r="218" spans="1:9" x14ac:dyDescent="0.3">
      <c r="A218" s="53"/>
      <c r="B218" s="53"/>
      <c r="C218" s="54"/>
      <c r="D218" s="55"/>
      <c r="E218" s="44"/>
      <c r="F218" s="116">
        <v>20130925</v>
      </c>
      <c r="G218" s="114"/>
      <c r="H218" s="114">
        <v>26.9</v>
      </c>
      <c r="I218" s="55"/>
    </row>
    <row r="219" spans="1:9" x14ac:dyDescent="0.3">
      <c r="A219" s="53"/>
      <c r="B219" s="53"/>
      <c r="C219" s="54"/>
      <c r="D219" s="55"/>
      <c r="E219" s="44"/>
      <c r="F219" s="116">
        <v>20130928</v>
      </c>
      <c r="G219" s="114"/>
      <c r="H219" s="114">
        <v>51.5</v>
      </c>
      <c r="I219" s="55"/>
    </row>
    <row r="220" spans="1:9" x14ac:dyDescent="0.3">
      <c r="A220" s="53"/>
      <c r="B220" s="53"/>
      <c r="C220" s="54"/>
      <c r="D220" s="55"/>
      <c r="E220" s="44"/>
      <c r="F220" s="116">
        <v>20131001</v>
      </c>
      <c r="G220" s="114"/>
      <c r="H220" s="114">
        <v>80.900000000000006</v>
      </c>
      <c r="I220" s="55"/>
    </row>
    <row r="221" spans="1:9" x14ac:dyDescent="0.3">
      <c r="A221" s="53"/>
      <c r="B221" s="53"/>
      <c r="C221" s="54"/>
      <c r="D221" s="55"/>
      <c r="E221" s="44"/>
      <c r="F221" s="116">
        <v>20131004</v>
      </c>
      <c r="G221" s="114"/>
      <c r="H221" s="114">
        <v>56</v>
      </c>
      <c r="I221" s="55"/>
    </row>
    <row r="222" spans="1:9" x14ac:dyDescent="0.3">
      <c r="A222" s="53"/>
      <c r="B222" s="53"/>
      <c r="C222" s="54"/>
      <c r="D222" s="55"/>
      <c r="E222" s="44"/>
      <c r="F222" s="116">
        <v>20131007</v>
      </c>
      <c r="G222" s="114"/>
      <c r="H222" s="114">
        <v>44.8</v>
      </c>
      <c r="I222" s="55"/>
    </row>
    <row r="223" spans="1:9" x14ac:dyDescent="0.3">
      <c r="A223" s="50"/>
      <c r="B223" s="53"/>
      <c r="C223" s="54"/>
      <c r="D223" s="55"/>
      <c r="E223" s="44"/>
      <c r="F223" s="116">
        <v>20131010</v>
      </c>
      <c r="G223" s="114"/>
      <c r="H223" s="114">
        <v>43.3</v>
      </c>
      <c r="I223" s="55"/>
    </row>
    <row r="224" spans="1:9" x14ac:dyDescent="0.3">
      <c r="A224" s="53"/>
      <c r="B224" s="53"/>
      <c r="C224" s="54"/>
      <c r="D224" s="55"/>
      <c r="E224" s="44"/>
      <c r="F224" s="116">
        <v>20131013</v>
      </c>
      <c r="G224" s="114"/>
      <c r="H224" s="114">
        <v>13.8</v>
      </c>
      <c r="I224" s="55"/>
    </row>
    <row r="225" spans="1:9" x14ac:dyDescent="0.3">
      <c r="A225" s="53"/>
      <c r="B225" s="53"/>
      <c r="C225" s="54"/>
      <c r="D225" s="55"/>
      <c r="E225" s="44"/>
      <c r="F225" s="116">
        <v>20131016</v>
      </c>
      <c r="G225" s="114"/>
      <c r="H225" s="114">
        <v>27.5</v>
      </c>
      <c r="I225" s="55"/>
    </row>
    <row r="226" spans="1:9" x14ac:dyDescent="0.3">
      <c r="A226" s="53"/>
      <c r="B226" s="53"/>
      <c r="C226" s="54"/>
      <c r="D226" s="55"/>
      <c r="E226" s="44"/>
      <c r="F226" s="116">
        <v>20131019</v>
      </c>
      <c r="G226" s="114"/>
      <c r="H226" s="114">
        <v>21.3</v>
      </c>
      <c r="I226" s="55"/>
    </row>
    <row r="227" spans="1:9" x14ac:dyDescent="0.3">
      <c r="A227" s="53"/>
      <c r="B227" s="53"/>
      <c r="C227" s="54"/>
      <c r="D227" s="55"/>
      <c r="E227" s="44"/>
      <c r="F227" s="116">
        <v>20131022</v>
      </c>
      <c r="G227" s="114"/>
      <c r="H227" s="114">
        <v>16</v>
      </c>
      <c r="I227" s="55"/>
    </row>
    <row r="228" spans="1:9" x14ac:dyDescent="0.3">
      <c r="A228" s="53"/>
      <c r="B228" s="53"/>
      <c r="C228" s="54"/>
      <c r="D228" s="55"/>
      <c r="E228" s="44"/>
      <c r="F228" s="116">
        <v>20131025</v>
      </c>
      <c r="G228" s="114"/>
      <c r="H228" s="114">
        <v>25.4</v>
      </c>
      <c r="I228" s="55"/>
    </row>
    <row r="229" spans="1:9" x14ac:dyDescent="0.3">
      <c r="A229" s="53"/>
      <c r="B229" s="53"/>
      <c r="C229" s="54"/>
      <c r="D229" s="55"/>
      <c r="E229" s="44"/>
      <c r="F229" s="116">
        <v>20131028</v>
      </c>
      <c r="G229" s="114"/>
      <c r="H229" s="114">
        <v>7</v>
      </c>
      <c r="I229" s="55"/>
    </row>
    <row r="230" spans="1:9" x14ac:dyDescent="0.3">
      <c r="A230" s="53"/>
      <c r="B230" s="53"/>
      <c r="C230" s="54"/>
      <c r="D230" s="55"/>
      <c r="E230" s="44"/>
      <c r="F230" s="116">
        <v>20131031</v>
      </c>
      <c r="G230" s="114"/>
      <c r="H230" s="114">
        <v>76.599999999999994</v>
      </c>
      <c r="I230" s="55"/>
    </row>
    <row r="231" spans="1:9" x14ac:dyDescent="0.3">
      <c r="A231" s="53"/>
      <c r="B231" s="53"/>
      <c r="C231" s="54"/>
      <c r="D231" s="55"/>
      <c r="E231" s="44"/>
      <c r="F231" s="116">
        <v>20131103</v>
      </c>
      <c r="G231" s="114"/>
      <c r="H231" s="114">
        <v>24.1</v>
      </c>
      <c r="I231" s="55"/>
    </row>
    <row r="232" spans="1:9" x14ac:dyDescent="0.3">
      <c r="A232" s="53"/>
      <c r="B232" s="53"/>
      <c r="C232" s="54"/>
      <c r="D232" s="55"/>
      <c r="E232" s="44"/>
      <c r="F232" s="116">
        <v>20131106</v>
      </c>
      <c r="G232" s="114"/>
      <c r="H232" s="114">
        <v>36.4</v>
      </c>
      <c r="I232" s="55"/>
    </row>
    <row r="233" spans="1:9" x14ac:dyDescent="0.3">
      <c r="A233" s="53"/>
      <c r="B233" s="53"/>
      <c r="C233" s="54"/>
      <c r="D233" s="55"/>
      <c r="E233" s="44"/>
      <c r="F233" s="116">
        <v>20131109</v>
      </c>
      <c r="G233" s="114"/>
      <c r="H233" s="114">
        <v>90.5</v>
      </c>
      <c r="I233" s="55"/>
    </row>
    <row r="234" spans="1:9" x14ac:dyDescent="0.3">
      <c r="A234" s="53"/>
      <c r="B234" s="53"/>
      <c r="C234" s="54"/>
      <c r="D234" s="55"/>
      <c r="E234" s="44"/>
      <c r="F234" s="116">
        <v>20131112</v>
      </c>
      <c r="G234" s="114"/>
      <c r="H234" s="114">
        <v>8.1</v>
      </c>
      <c r="I234" s="55"/>
    </row>
    <row r="235" spans="1:9" x14ac:dyDescent="0.3">
      <c r="A235" s="53"/>
      <c r="B235" s="53"/>
      <c r="C235" s="54"/>
      <c r="D235" s="55"/>
      <c r="E235" s="44"/>
      <c r="F235" s="116">
        <v>20131115</v>
      </c>
      <c r="G235" s="114"/>
      <c r="H235" s="114">
        <v>18.5</v>
      </c>
      <c r="I235" s="55"/>
    </row>
    <row r="236" spans="1:9" x14ac:dyDescent="0.3">
      <c r="A236" s="53"/>
      <c r="B236" s="53"/>
      <c r="C236" s="54"/>
      <c r="D236" s="55"/>
      <c r="E236" s="44"/>
      <c r="F236" s="116">
        <v>20131118</v>
      </c>
      <c r="G236" s="114"/>
      <c r="H236" s="114">
        <v>28.1</v>
      </c>
      <c r="I236" s="55"/>
    </row>
    <row r="237" spans="1:9" x14ac:dyDescent="0.3">
      <c r="A237" s="53"/>
      <c r="B237" s="53"/>
      <c r="C237" s="54"/>
      <c r="D237" s="55"/>
      <c r="E237" s="44"/>
      <c r="F237" s="116">
        <v>20131121</v>
      </c>
      <c r="G237" s="114"/>
      <c r="H237" s="114">
        <v>40.6</v>
      </c>
      <c r="I237" s="55"/>
    </row>
    <row r="238" spans="1:9" x14ac:dyDescent="0.3">
      <c r="A238" s="53"/>
      <c r="B238" s="53"/>
      <c r="C238" s="54"/>
      <c r="D238" s="55"/>
      <c r="E238" s="44"/>
      <c r="F238" s="116">
        <v>20131124</v>
      </c>
      <c r="G238" s="114"/>
      <c r="H238" s="114">
        <v>19.600000000000001</v>
      </c>
      <c r="I238" s="55"/>
    </row>
    <row r="239" spans="1:9" x14ac:dyDescent="0.3">
      <c r="A239" s="53"/>
      <c r="B239" s="53"/>
      <c r="C239" s="54"/>
      <c r="D239" s="55"/>
      <c r="E239" s="44"/>
      <c r="F239" s="116">
        <v>20131127</v>
      </c>
      <c r="G239" s="114"/>
      <c r="H239" s="114">
        <v>3.1</v>
      </c>
      <c r="I239" s="55"/>
    </row>
    <row r="240" spans="1:9" x14ac:dyDescent="0.3">
      <c r="A240" s="53"/>
      <c r="B240" s="53"/>
      <c r="C240" s="54"/>
      <c r="D240" s="55"/>
      <c r="E240" s="44"/>
      <c r="F240" s="116">
        <v>20131203</v>
      </c>
      <c r="G240" s="114"/>
      <c r="H240" s="114">
        <v>95.7</v>
      </c>
      <c r="I240" s="55"/>
    </row>
    <row r="241" spans="1:9" x14ac:dyDescent="0.3">
      <c r="A241" s="53"/>
      <c r="B241" s="53"/>
      <c r="C241" s="54"/>
      <c r="D241" s="55"/>
      <c r="E241" s="44"/>
      <c r="F241" s="116">
        <v>20131206</v>
      </c>
      <c r="G241" s="114"/>
      <c r="H241" s="114">
        <v>88.2</v>
      </c>
      <c r="I241" s="55"/>
    </row>
    <row r="242" spans="1:9" x14ac:dyDescent="0.3">
      <c r="A242" s="53"/>
      <c r="B242" s="53"/>
      <c r="C242" s="54"/>
      <c r="D242" s="55"/>
      <c r="E242" s="44"/>
      <c r="F242" s="116">
        <v>20131209</v>
      </c>
      <c r="G242" s="114"/>
      <c r="H242" s="114">
        <v>8.8000000000000007</v>
      </c>
      <c r="I242" s="55"/>
    </row>
    <row r="243" spans="1:9" x14ac:dyDescent="0.3">
      <c r="A243" s="53"/>
      <c r="B243" s="53"/>
      <c r="C243" s="54"/>
      <c r="D243" s="55"/>
      <c r="E243" s="44"/>
      <c r="F243" s="116">
        <v>20131212</v>
      </c>
      <c r="G243" s="114"/>
      <c r="H243" s="114">
        <v>9.4</v>
      </c>
      <c r="I243" s="55"/>
    </row>
    <row r="244" spans="1:9" x14ac:dyDescent="0.3">
      <c r="A244" s="53"/>
      <c r="B244" s="53"/>
      <c r="C244" s="54"/>
      <c r="D244" s="55"/>
      <c r="E244" s="44"/>
      <c r="F244" s="116">
        <v>20131215</v>
      </c>
      <c r="G244" s="114"/>
      <c r="H244" s="114">
        <v>27.5</v>
      </c>
      <c r="I244" s="55"/>
    </row>
    <row r="245" spans="1:9" x14ac:dyDescent="0.3">
      <c r="A245" s="53"/>
      <c r="B245" s="53"/>
      <c r="C245" s="54"/>
      <c r="D245" s="55"/>
      <c r="E245" s="44"/>
      <c r="F245" s="116">
        <v>20131218</v>
      </c>
      <c r="G245" s="114"/>
      <c r="H245" s="114">
        <v>15.2</v>
      </c>
      <c r="I245" s="55"/>
    </row>
    <row r="246" spans="1:9" x14ac:dyDescent="0.3">
      <c r="A246" s="53"/>
      <c r="B246" s="53"/>
      <c r="C246" s="54"/>
      <c r="D246" s="55"/>
      <c r="E246" s="44"/>
      <c r="F246" s="116">
        <v>20131221</v>
      </c>
      <c r="G246" s="114"/>
      <c r="H246" s="114">
        <v>15</v>
      </c>
      <c r="I246" s="55"/>
    </row>
    <row r="247" spans="1:9" x14ac:dyDescent="0.3">
      <c r="A247" s="53"/>
      <c r="B247" s="53"/>
      <c r="C247" s="54"/>
      <c r="D247" s="55"/>
      <c r="E247" s="44"/>
      <c r="F247" s="116">
        <v>20131224</v>
      </c>
      <c r="G247" s="114"/>
      <c r="H247" s="114">
        <v>5.6</v>
      </c>
      <c r="I247" s="55"/>
    </row>
    <row r="248" spans="1:9" x14ac:dyDescent="0.3">
      <c r="A248" s="53"/>
      <c r="B248" s="53"/>
      <c r="C248" s="54"/>
      <c r="D248" s="55"/>
      <c r="E248" s="44"/>
      <c r="F248" s="116">
        <v>20131227</v>
      </c>
      <c r="G248" s="114"/>
      <c r="H248" s="114">
        <v>67.599999999999994</v>
      </c>
      <c r="I248" s="55"/>
    </row>
    <row r="249" spans="1:9" x14ac:dyDescent="0.3">
      <c r="A249" s="53"/>
      <c r="B249" s="53"/>
      <c r="C249" s="54"/>
      <c r="D249" s="55"/>
      <c r="E249" s="44"/>
      <c r="F249" s="116">
        <v>20140102</v>
      </c>
      <c r="G249" s="114"/>
      <c r="H249" s="114" t="s">
        <v>305</v>
      </c>
      <c r="I249" s="55" t="s">
        <v>305</v>
      </c>
    </row>
    <row r="250" spans="1:9" x14ac:dyDescent="0.3">
      <c r="A250" s="53"/>
      <c r="B250" s="53"/>
      <c r="C250" s="54"/>
      <c r="D250" s="55"/>
      <c r="E250" s="44"/>
      <c r="F250" s="116">
        <v>20140105</v>
      </c>
      <c r="G250" s="114"/>
      <c r="H250" s="114">
        <v>40.6</v>
      </c>
      <c r="I250" s="55"/>
    </row>
    <row r="251" spans="1:9" x14ac:dyDescent="0.3">
      <c r="A251" s="53"/>
      <c r="B251" s="53"/>
      <c r="C251" s="54"/>
      <c r="D251" s="55"/>
      <c r="E251" s="44"/>
      <c r="F251" s="116">
        <v>20140108</v>
      </c>
      <c r="G251" s="114"/>
      <c r="H251" s="114">
        <v>17.8</v>
      </c>
      <c r="I251" s="55"/>
    </row>
    <row r="252" spans="1:9" x14ac:dyDescent="0.3">
      <c r="A252" s="53"/>
      <c r="B252" s="53"/>
      <c r="C252" s="54"/>
      <c r="D252" s="55"/>
      <c r="E252" s="44"/>
      <c r="F252" s="116">
        <v>20140111</v>
      </c>
      <c r="G252" s="114"/>
      <c r="H252" s="114">
        <v>46.5</v>
      </c>
      <c r="I252" s="55"/>
    </row>
    <row r="253" spans="1:9" x14ac:dyDescent="0.3">
      <c r="A253" s="53"/>
      <c r="B253" s="53"/>
      <c r="C253" s="54"/>
      <c r="D253" s="55"/>
      <c r="E253" s="44"/>
      <c r="F253" s="116">
        <v>20140114</v>
      </c>
      <c r="G253" s="114"/>
      <c r="H253" s="114">
        <v>34.200000000000003</v>
      </c>
      <c r="I253" s="55"/>
    </row>
    <row r="254" spans="1:9" x14ac:dyDescent="0.3">
      <c r="A254" s="53"/>
      <c r="B254" s="53"/>
      <c r="C254" s="54"/>
      <c r="D254" s="55"/>
      <c r="E254" s="44"/>
      <c r="F254" s="116">
        <v>20140117</v>
      </c>
      <c r="G254" s="114"/>
      <c r="H254" s="114">
        <v>50.2</v>
      </c>
      <c r="I254" s="55"/>
    </row>
    <row r="255" spans="1:9" x14ac:dyDescent="0.3">
      <c r="A255" s="53"/>
      <c r="B255" s="53"/>
      <c r="C255" s="54"/>
      <c r="D255" s="55"/>
      <c r="E255" s="44"/>
      <c r="F255" s="116">
        <v>20140120</v>
      </c>
      <c r="G255" s="114"/>
      <c r="H255" s="114">
        <v>8.6</v>
      </c>
      <c r="I255" s="55"/>
    </row>
    <row r="256" spans="1:9" x14ac:dyDescent="0.3">
      <c r="A256" s="53"/>
      <c r="B256" s="53"/>
      <c r="C256" s="54"/>
      <c r="D256" s="55"/>
      <c r="E256" s="44"/>
      <c r="F256" s="116">
        <v>20140123</v>
      </c>
      <c r="G256" s="114"/>
      <c r="H256" s="114">
        <v>58.1</v>
      </c>
      <c r="I256" s="55"/>
    </row>
    <row r="257" spans="1:9" x14ac:dyDescent="0.3">
      <c r="A257" s="53"/>
      <c r="B257" s="53"/>
      <c r="C257" s="54"/>
      <c r="D257" s="55"/>
      <c r="E257" s="44"/>
      <c r="F257" s="116">
        <v>20140126</v>
      </c>
      <c r="G257" s="114"/>
      <c r="H257" s="114">
        <v>44</v>
      </c>
      <c r="I257" s="55"/>
    </row>
    <row r="258" spans="1:9" x14ac:dyDescent="0.3">
      <c r="A258" s="53"/>
      <c r="B258" s="53"/>
      <c r="C258" s="54"/>
      <c r="D258" s="55"/>
      <c r="E258" s="44"/>
      <c r="F258" s="116">
        <v>20140129</v>
      </c>
      <c r="G258" s="114"/>
      <c r="H258" s="114">
        <v>47.5</v>
      </c>
      <c r="I258" s="55"/>
    </row>
    <row r="259" spans="1:9" x14ac:dyDescent="0.3">
      <c r="A259" s="53"/>
      <c r="B259" s="53"/>
      <c r="C259" s="54"/>
      <c r="D259" s="55"/>
      <c r="E259" s="44"/>
      <c r="F259" s="116">
        <v>20140201</v>
      </c>
      <c r="G259" s="114"/>
      <c r="H259" s="114">
        <v>129.80000000000001</v>
      </c>
      <c r="I259" s="55"/>
    </row>
    <row r="260" spans="1:9" x14ac:dyDescent="0.3">
      <c r="A260" s="53"/>
      <c r="B260" s="53"/>
      <c r="C260" s="54"/>
      <c r="D260" s="55"/>
      <c r="E260" s="44"/>
      <c r="F260" s="116">
        <v>20140204</v>
      </c>
      <c r="G260" s="114"/>
      <c r="H260" s="114">
        <v>39.4</v>
      </c>
      <c r="I260" s="55"/>
    </row>
    <row r="261" spans="1:9" x14ac:dyDescent="0.3">
      <c r="A261" s="53"/>
      <c r="B261" s="53"/>
      <c r="C261" s="54"/>
      <c r="D261" s="55"/>
      <c r="E261" s="44"/>
      <c r="F261" s="116">
        <v>20140207</v>
      </c>
      <c r="G261" s="114"/>
      <c r="H261" s="114">
        <v>64.599999999999994</v>
      </c>
      <c r="I261" s="55"/>
    </row>
    <row r="262" spans="1:9" x14ac:dyDescent="0.3">
      <c r="A262" s="53"/>
      <c r="B262" s="53"/>
      <c r="C262" s="54"/>
      <c r="D262" s="55"/>
      <c r="E262" s="44"/>
      <c r="F262" s="116">
        <v>20140210</v>
      </c>
      <c r="G262" s="114"/>
      <c r="H262" s="114">
        <v>67.599999999999994</v>
      </c>
      <c r="I262" s="55"/>
    </row>
    <row r="263" spans="1:9" x14ac:dyDescent="0.3">
      <c r="A263" s="53"/>
      <c r="B263" s="53"/>
      <c r="C263" s="54"/>
      <c r="D263" s="55"/>
      <c r="E263" s="44"/>
      <c r="F263" s="116">
        <v>20140213</v>
      </c>
      <c r="G263" s="114"/>
      <c r="H263" s="114">
        <v>30</v>
      </c>
      <c r="I263" s="55"/>
    </row>
    <row r="264" spans="1:9" x14ac:dyDescent="0.3">
      <c r="A264" s="53"/>
      <c r="B264" s="53"/>
      <c r="C264" s="54"/>
      <c r="D264" s="55"/>
      <c r="E264" s="44"/>
      <c r="F264" s="116">
        <v>20140216</v>
      </c>
      <c r="G264" s="114"/>
      <c r="H264" s="114">
        <v>32.1</v>
      </c>
      <c r="I264" s="55"/>
    </row>
    <row r="265" spans="1:9" x14ac:dyDescent="0.3">
      <c r="A265" s="53"/>
      <c r="B265" s="53"/>
      <c r="C265" s="54"/>
      <c r="D265" s="55"/>
      <c r="E265" s="44"/>
      <c r="F265" s="116">
        <v>20140219</v>
      </c>
      <c r="G265" s="114"/>
      <c r="H265" s="114" t="s">
        <v>315</v>
      </c>
      <c r="I265" s="55" t="s">
        <v>315</v>
      </c>
    </row>
    <row r="266" spans="1:9" x14ac:dyDescent="0.3">
      <c r="A266" s="50"/>
      <c r="B266" s="53"/>
      <c r="C266" s="54"/>
      <c r="D266" s="55"/>
      <c r="E266" s="44"/>
      <c r="F266" s="116">
        <v>20140222</v>
      </c>
      <c r="G266" s="114"/>
      <c r="H266" s="114">
        <v>89.3</v>
      </c>
      <c r="I266" s="55"/>
    </row>
    <row r="267" spans="1:9" x14ac:dyDescent="0.3">
      <c r="A267" s="53"/>
      <c r="B267" s="53"/>
      <c r="C267" s="54"/>
      <c r="D267" s="55"/>
      <c r="E267" s="44"/>
      <c r="F267" s="116">
        <v>20140225</v>
      </c>
      <c r="G267" s="114"/>
      <c r="H267" s="114">
        <v>38.6</v>
      </c>
      <c r="I267" s="55"/>
    </row>
    <row r="268" spans="1:9" x14ac:dyDescent="0.3">
      <c r="A268" s="53"/>
      <c r="B268" s="53"/>
      <c r="C268" s="54"/>
      <c r="D268" s="55"/>
      <c r="E268" s="44"/>
      <c r="F268" s="116">
        <v>20140228</v>
      </c>
      <c r="G268" s="114"/>
      <c r="H268" s="114">
        <v>79.900000000000006</v>
      </c>
      <c r="I268" s="55"/>
    </row>
    <row r="269" spans="1:9" x14ac:dyDescent="0.3">
      <c r="A269" s="53"/>
      <c r="B269" s="53"/>
      <c r="C269" s="54"/>
      <c r="D269" s="55"/>
      <c r="E269" s="44"/>
      <c r="F269" s="116">
        <v>20140303</v>
      </c>
      <c r="G269" s="114"/>
      <c r="H269" s="114">
        <v>77</v>
      </c>
      <c r="I269" s="55"/>
    </row>
    <row r="270" spans="1:9" x14ac:dyDescent="0.3">
      <c r="A270" s="53"/>
      <c r="B270" s="53"/>
      <c r="C270" s="54"/>
      <c r="D270" s="55"/>
      <c r="E270" s="44"/>
      <c r="F270" s="116">
        <v>20140306</v>
      </c>
      <c r="G270" s="114"/>
      <c r="H270" s="114">
        <v>94.4</v>
      </c>
      <c r="I270" s="55"/>
    </row>
    <row r="271" spans="1:9" x14ac:dyDescent="0.3">
      <c r="A271" s="53"/>
      <c r="B271" s="53"/>
      <c r="C271" s="54"/>
      <c r="D271" s="55"/>
      <c r="E271" s="44"/>
      <c r="F271" s="116">
        <v>20140309</v>
      </c>
      <c r="G271" s="114"/>
      <c r="H271" s="114">
        <v>118.8</v>
      </c>
      <c r="I271" s="55"/>
    </row>
    <row r="272" spans="1:9" x14ac:dyDescent="0.3">
      <c r="A272" s="53"/>
      <c r="B272" s="53"/>
      <c r="C272" s="54"/>
      <c r="D272" s="55"/>
      <c r="E272" s="44"/>
      <c r="F272" s="116">
        <v>20140312</v>
      </c>
      <c r="G272" s="114"/>
      <c r="H272" s="114">
        <v>71.400000000000006</v>
      </c>
      <c r="I272" s="55"/>
    </row>
    <row r="273" spans="1:9" x14ac:dyDescent="0.3">
      <c r="A273" s="53"/>
      <c r="B273" s="53"/>
      <c r="C273" s="54"/>
      <c r="D273" s="55"/>
      <c r="E273" s="44"/>
      <c r="F273" s="116">
        <v>20140315</v>
      </c>
      <c r="G273" s="114"/>
      <c r="H273" s="114">
        <v>24.7</v>
      </c>
      <c r="I273" s="55"/>
    </row>
    <row r="274" spans="1:9" x14ac:dyDescent="0.3">
      <c r="A274" s="53"/>
      <c r="B274" s="53"/>
      <c r="C274" s="54"/>
      <c r="D274" s="55"/>
      <c r="E274" s="44"/>
      <c r="F274" s="116">
        <v>20140318</v>
      </c>
      <c r="G274" s="114"/>
      <c r="H274" s="114">
        <v>52.7</v>
      </c>
      <c r="I274" s="55"/>
    </row>
    <row r="275" spans="1:9" x14ac:dyDescent="0.3">
      <c r="A275" s="53"/>
      <c r="B275" s="53"/>
      <c r="C275" s="54"/>
      <c r="D275" s="55"/>
      <c r="E275" s="44"/>
      <c r="F275" s="116">
        <v>20140321</v>
      </c>
      <c r="G275" s="114"/>
      <c r="H275" s="114">
        <v>48.5</v>
      </c>
      <c r="I275" s="55"/>
    </row>
    <row r="276" spans="1:9" x14ac:dyDescent="0.3">
      <c r="A276" s="53"/>
      <c r="B276" s="53"/>
      <c r="C276" s="54"/>
      <c r="D276" s="55"/>
      <c r="E276" s="44"/>
      <c r="F276" s="116">
        <v>20140324</v>
      </c>
      <c r="G276" s="114"/>
      <c r="H276" s="114">
        <v>42.5</v>
      </c>
      <c r="I276" s="55"/>
    </row>
    <row r="277" spans="1:9" x14ac:dyDescent="0.3">
      <c r="A277" s="53"/>
      <c r="B277" s="53"/>
      <c r="C277" s="54"/>
      <c r="D277" s="55"/>
      <c r="E277" s="44"/>
      <c r="F277" s="116">
        <v>20140327</v>
      </c>
      <c r="G277" s="114"/>
      <c r="H277" s="114">
        <v>60.8</v>
      </c>
      <c r="I277" s="55"/>
    </row>
    <row r="278" spans="1:9" x14ac:dyDescent="0.3">
      <c r="A278" s="53"/>
      <c r="B278" s="53"/>
      <c r="C278" s="54"/>
      <c r="D278" s="55"/>
      <c r="E278" s="44"/>
      <c r="F278" s="116">
        <v>20140330</v>
      </c>
      <c r="G278" s="114"/>
      <c r="H278" s="114">
        <v>30.6</v>
      </c>
      <c r="I278" s="55"/>
    </row>
    <row r="279" spans="1:9" x14ac:dyDescent="0.3">
      <c r="A279" s="53"/>
      <c r="B279" s="53"/>
      <c r="C279" s="54"/>
      <c r="D279" s="55"/>
      <c r="E279" s="44"/>
      <c r="F279" s="116">
        <v>20140402</v>
      </c>
      <c r="G279" s="114"/>
      <c r="H279" s="114">
        <v>57.2</v>
      </c>
      <c r="I279" s="55"/>
    </row>
    <row r="280" spans="1:9" x14ac:dyDescent="0.3">
      <c r="A280" s="53"/>
      <c r="B280" s="53"/>
      <c r="C280" s="54"/>
      <c r="D280" s="55"/>
      <c r="E280" s="44"/>
      <c r="F280" s="116">
        <v>20140405</v>
      </c>
      <c r="G280" s="114"/>
      <c r="H280" s="114">
        <v>74.400000000000006</v>
      </c>
      <c r="I280" s="55"/>
    </row>
    <row r="281" spans="1:9" x14ac:dyDescent="0.3">
      <c r="A281" s="53"/>
      <c r="B281" s="53"/>
      <c r="C281" s="54"/>
      <c r="D281" s="55"/>
      <c r="E281" s="44"/>
      <c r="F281" s="116">
        <v>20140408</v>
      </c>
      <c r="G281" s="115"/>
      <c r="H281" s="115">
        <v>75.900000000000006</v>
      </c>
      <c r="I281" s="55"/>
    </row>
    <row r="282" spans="1:9" x14ac:dyDescent="0.3">
      <c r="A282" s="53"/>
      <c r="B282" s="53"/>
      <c r="C282" s="54"/>
      <c r="D282" s="55"/>
      <c r="E282" s="44"/>
      <c r="F282" s="116">
        <v>20140411</v>
      </c>
      <c r="G282" s="114"/>
      <c r="H282" s="114">
        <v>32.700000000000003</v>
      </c>
      <c r="I282" s="55"/>
    </row>
    <row r="283" spans="1:9" x14ac:dyDescent="0.3">
      <c r="A283" s="53"/>
      <c r="B283" s="53"/>
      <c r="C283" s="54"/>
      <c r="D283" s="55"/>
      <c r="E283" s="44"/>
      <c r="F283" s="116">
        <v>20140414</v>
      </c>
      <c r="G283" s="114"/>
      <c r="H283" s="114">
        <v>23.5</v>
      </c>
      <c r="I283" s="55"/>
    </row>
    <row r="284" spans="1:9" x14ac:dyDescent="0.3">
      <c r="A284" s="53"/>
      <c r="B284" s="53"/>
      <c r="C284" s="54"/>
      <c r="D284" s="55"/>
      <c r="E284" s="44"/>
      <c r="F284" s="116">
        <v>20140417</v>
      </c>
      <c r="G284" s="114"/>
      <c r="H284" s="114">
        <v>34</v>
      </c>
      <c r="I284" s="55"/>
    </row>
    <row r="285" spans="1:9" x14ac:dyDescent="0.3">
      <c r="A285" s="53"/>
      <c r="B285" s="53"/>
      <c r="C285" s="54"/>
      <c r="D285" s="55"/>
      <c r="E285" s="44"/>
      <c r="F285" s="116">
        <v>20140420</v>
      </c>
      <c r="G285" s="114"/>
      <c r="H285" s="114">
        <v>32.4</v>
      </c>
      <c r="I285" s="55"/>
    </row>
    <row r="286" spans="1:9" x14ac:dyDescent="0.3">
      <c r="A286" s="53"/>
      <c r="B286" s="53"/>
      <c r="C286" s="54"/>
      <c r="D286" s="55"/>
      <c r="E286" s="44"/>
      <c r="F286" s="116">
        <v>20140423</v>
      </c>
      <c r="G286" s="114"/>
      <c r="H286" s="114">
        <v>57.8</v>
      </c>
      <c r="I286" s="55"/>
    </row>
    <row r="287" spans="1:9" x14ac:dyDescent="0.3">
      <c r="A287" s="53"/>
      <c r="B287" s="53"/>
      <c r="C287" s="54"/>
      <c r="D287" s="55"/>
      <c r="E287" s="44"/>
      <c r="F287" s="116">
        <v>20140426</v>
      </c>
      <c r="G287" s="114"/>
      <c r="H287" s="114">
        <v>24.7</v>
      </c>
      <c r="I287" s="55"/>
    </row>
    <row r="288" spans="1:9" x14ac:dyDescent="0.3">
      <c r="A288" s="53"/>
      <c r="B288" s="53"/>
      <c r="C288" s="54"/>
      <c r="D288" s="55"/>
      <c r="E288" s="44"/>
      <c r="F288" s="116">
        <v>20140429</v>
      </c>
      <c r="G288" s="114"/>
      <c r="H288" s="114">
        <v>33.5</v>
      </c>
      <c r="I288" s="55"/>
    </row>
    <row r="289" spans="1:9" x14ac:dyDescent="0.3">
      <c r="A289" s="53"/>
      <c r="B289" s="53"/>
      <c r="C289" s="54"/>
      <c r="D289" s="55"/>
      <c r="E289" s="44"/>
      <c r="F289" s="116">
        <v>20140502</v>
      </c>
      <c r="G289" s="114"/>
      <c r="H289" s="114">
        <v>27.7</v>
      </c>
      <c r="I289" s="55"/>
    </row>
    <row r="290" spans="1:9" x14ac:dyDescent="0.3">
      <c r="A290" s="53"/>
      <c r="B290" s="53"/>
      <c r="C290" s="54"/>
      <c r="D290" s="55"/>
      <c r="E290" s="44"/>
      <c r="F290" s="116">
        <v>20140505</v>
      </c>
      <c r="G290" s="114"/>
      <c r="H290" s="114">
        <v>23</v>
      </c>
      <c r="I290" s="55"/>
    </row>
    <row r="291" spans="1:9" x14ac:dyDescent="0.3">
      <c r="A291" s="53"/>
      <c r="B291" s="53"/>
      <c r="C291" s="54"/>
      <c r="D291" s="55"/>
      <c r="E291" s="44"/>
      <c r="F291" s="116">
        <v>20140508</v>
      </c>
      <c r="G291" s="114"/>
      <c r="H291" s="114">
        <v>25.7</v>
      </c>
      <c r="I291" s="55"/>
    </row>
    <row r="292" spans="1:9" x14ac:dyDescent="0.3">
      <c r="A292" s="53"/>
      <c r="B292" s="53"/>
      <c r="C292" s="54"/>
      <c r="D292" s="55"/>
      <c r="E292" s="44"/>
      <c r="F292" s="116">
        <v>20140511</v>
      </c>
      <c r="G292" s="114"/>
      <c r="H292" s="114">
        <v>23.4</v>
      </c>
      <c r="I292" s="55"/>
    </row>
    <row r="293" spans="1:9" x14ac:dyDescent="0.3">
      <c r="A293" s="53"/>
      <c r="B293" s="53"/>
      <c r="C293" s="54"/>
      <c r="D293" s="55"/>
      <c r="E293" s="44"/>
      <c r="F293" s="116">
        <v>20140514</v>
      </c>
      <c r="G293" s="114"/>
      <c r="H293" s="114">
        <v>35.200000000000003</v>
      </c>
      <c r="I293" s="55"/>
    </row>
    <row r="294" spans="1:9" x14ac:dyDescent="0.3">
      <c r="A294" s="53"/>
      <c r="B294" s="53"/>
      <c r="C294" s="54"/>
      <c r="D294" s="55"/>
      <c r="E294" s="44"/>
      <c r="F294" s="116">
        <v>20140517</v>
      </c>
      <c r="G294" s="114"/>
      <c r="H294" s="114">
        <v>35.4</v>
      </c>
      <c r="I294" s="55"/>
    </row>
    <row r="295" spans="1:9" x14ac:dyDescent="0.3">
      <c r="A295" s="53"/>
      <c r="B295" s="53"/>
      <c r="C295" s="54"/>
      <c r="D295" s="55"/>
      <c r="E295" s="44"/>
      <c r="F295" s="116">
        <v>20140520</v>
      </c>
      <c r="G295" s="114"/>
      <c r="H295" s="114">
        <v>22.3</v>
      </c>
      <c r="I295" s="55"/>
    </row>
    <row r="296" spans="1:9" x14ac:dyDescent="0.3">
      <c r="A296" s="53"/>
      <c r="B296" s="53"/>
      <c r="C296" s="54"/>
      <c r="D296" s="55"/>
      <c r="E296" s="44"/>
      <c r="F296" s="116">
        <v>20140523</v>
      </c>
      <c r="G296" s="114"/>
      <c r="H296" s="114">
        <v>14.6</v>
      </c>
      <c r="I296" s="55"/>
    </row>
    <row r="297" spans="1:9" x14ac:dyDescent="0.3">
      <c r="A297" s="53"/>
      <c r="B297" s="53"/>
      <c r="C297" s="54"/>
      <c r="D297" s="55"/>
      <c r="E297" s="44"/>
      <c r="F297" s="116">
        <v>20140526</v>
      </c>
      <c r="G297" s="114"/>
      <c r="H297" s="114">
        <v>30.6</v>
      </c>
      <c r="I297" s="55"/>
    </row>
    <row r="298" spans="1:9" x14ac:dyDescent="0.3">
      <c r="A298" s="53"/>
      <c r="B298" s="53"/>
      <c r="C298" s="54"/>
      <c r="D298" s="55"/>
      <c r="E298" s="44"/>
      <c r="F298" s="116">
        <v>20140529</v>
      </c>
      <c r="G298" s="114"/>
      <c r="H298" s="114">
        <v>23.7</v>
      </c>
      <c r="I298" s="55"/>
    </row>
    <row r="299" spans="1:9" x14ac:dyDescent="0.3">
      <c r="A299" s="53"/>
      <c r="B299" s="53"/>
      <c r="C299" s="54"/>
      <c r="D299" s="55"/>
      <c r="E299" s="44"/>
      <c r="F299" s="116">
        <v>20140601</v>
      </c>
      <c r="G299" s="114"/>
      <c r="H299" s="114">
        <v>34.299999999999997</v>
      </c>
      <c r="I299" s="55"/>
    </row>
    <row r="300" spans="1:9" x14ac:dyDescent="0.3">
      <c r="A300" s="53"/>
      <c r="B300" s="53"/>
      <c r="C300" s="54"/>
      <c r="D300" s="55"/>
      <c r="E300" s="44"/>
      <c r="F300" s="116">
        <v>20140604</v>
      </c>
      <c r="G300" s="114"/>
      <c r="H300" s="114">
        <v>24.5</v>
      </c>
      <c r="I300" s="55"/>
    </row>
    <row r="301" spans="1:9" x14ac:dyDescent="0.3">
      <c r="A301" s="53"/>
      <c r="B301" s="53"/>
      <c r="C301" s="54"/>
      <c r="D301" s="55"/>
      <c r="E301" s="44"/>
      <c r="F301" s="116">
        <v>20140607</v>
      </c>
      <c r="G301" s="114"/>
      <c r="H301" s="114">
        <v>39.799999999999997</v>
      </c>
      <c r="I301" s="55"/>
    </row>
    <row r="302" spans="1:9" x14ac:dyDescent="0.3">
      <c r="A302" s="53"/>
      <c r="B302" s="53"/>
      <c r="C302" s="54"/>
      <c r="D302" s="55"/>
      <c r="E302" s="44"/>
      <c r="F302" s="116">
        <v>20140610</v>
      </c>
      <c r="G302" s="114"/>
      <c r="H302" s="114">
        <v>27.9</v>
      </c>
      <c r="I302" s="55"/>
    </row>
    <row r="303" spans="1:9" x14ac:dyDescent="0.3">
      <c r="A303" s="53"/>
      <c r="B303" s="53"/>
      <c r="C303" s="54"/>
      <c r="D303" s="55"/>
      <c r="E303" s="44"/>
      <c r="F303" s="116">
        <v>20140613</v>
      </c>
      <c r="G303" s="114"/>
      <c r="H303" s="114">
        <v>49.6</v>
      </c>
      <c r="I303" s="55"/>
    </row>
    <row r="304" spans="1:9" x14ac:dyDescent="0.3">
      <c r="A304" s="53"/>
      <c r="B304" s="53"/>
      <c r="C304" s="54"/>
      <c r="D304" s="55"/>
      <c r="E304" s="44"/>
      <c r="F304" s="116">
        <v>20140616</v>
      </c>
      <c r="G304" s="114"/>
      <c r="H304" s="114">
        <v>23.2</v>
      </c>
      <c r="I304" s="55"/>
    </row>
    <row r="305" spans="1:9" x14ac:dyDescent="0.3">
      <c r="A305" s="53"/>
      <c r="B305" s="53"/>
      <c r="C305" s="54"/>
      <c r="D305" s="55"/>
      <c r="E305" s="44"/>
      <c r="F305" s="116">
        <v>20140619</v>
      </c>
      <c r="G305" s="114"/>
      <c r="H305" s="114">
        <v>19</v>
      </c>
      <c r="I305" s="55"/>
    </row>
    <row r="306" spans="1:9" x14ac:dyDescent="0.3">
      <c r="A306" s="53"/>
      <c r="B306" s="53"/>
      <c r="C306" s="54"/>
      <c r="D306" s="55"/>
      <c r="E306" s="44"/>
      <c r="F306" s="116">
        <v>20140622</v>
      </c>
      <c r="G306" s="114"/>
      <c r="H306" s="114">
        <v>37.1</v>
      </c>
      <c r="I306" s="55"/>
    </row>
    <row r="307" spans="1:9" x14ac:dyDescent="0.3">
      <c r="A307" s="53"/>
      <c r="B307" s="53"/>
      <c r="C307" s="54"/>
      <c r="D307" s="55"/>
      <c r="E307" s="44"/>
      <c r="F307" s="116">
        <v>20140625</v>
      </c>
      <c r="G307" s="114"/>
      <c r="H307" s="114">
        <v>25.9</v>
      </c>
      <c r="I307" s="55"/>
    </row>
    <row r="308" spans="1:9" x14ac:dyDescent="0.3">
      <c r="A308" s="53"/>
      <c r="B308" s="53"/>
      <c r="C308" s="54"/>
      <c r="D308" s="55"/>
      <c r="E308" s="44"/>
      <c r="F308" s="116">
        <v>20140628</v>
      </c>
      <c r="G308" s="114"/>
      <c r="H308" s="114">
        <v>53.4</v>
      </c>
      <c r="I308" s="55"/>
    </row>
    <row r="309" spans="1:9" x14ac:dyDescent="0.3">
      <c r="A309" s="50"/>
      <c r="B309" s="53"/>
      <c r="C309" s="54"/>
      <c r="D309" s="55"/>
      <c r="E309" s="44"/>
      <c r="F309" s="116">
        <v>20140701</v>
      </c>
      <c r="G309" s="114"/>
      <c r="H309" s="114">
        <v>13.9</v>
      </c>
      <c r="I309" s="55"/>
    </row>
    <row r="310" spans="1:9" x14ac:dyDescent="0.3">
      <c r="A310" s="53"/>
      <c r="B310" s="53"/>
      <c r="C310" s="54"/>
      <c r="D310" s="55"/>
      <c r="E310" s="44"/>
      <c r="F310" s="116">
        <v>20140704</v>
      </c>
      <c r="G310" s="114"/>
      <c r="H310" s="114">
        <v>36</v>
      </c>
      <c r="I310" s="55"/>
    </row>
    <row r="311" spans="1:9" x14ac:dyDescent="0.3">
      <c r="A311" s="53"/>
      <c r="B311" s="53"/>
      <c r="C311" s="54"/>
      <c r="D311" s="55"/>
      <c r="E311" s="44"/>
      <c r="F311" s="116">
        <v>20140707</v>
      </c>
      <c r="G311" s="114"/>
      <c r="H311" s="114">
        <v>46.9</v>
      </c>
      <c r="I311" s="55"/>
    </row>
    <row r="312" spans="1:9" x14ac:dyDescent="0.3">
      <c r="A312" s="53"/>
      <c r="B312" s="53"/>
      <c r="C312" s="54"/>
      <c r="D312" s="55"/>
      <c r="E312" s="44"/>
      <c r="F312" s="116">
        <v>20140710</v>
      </c>
      <c r="G312" s="114"/>
      <c r="H312" s="114">
        <v>22.6</v>
      </c>
      <c r="I312" s="55"/>
    </row>
    <row r="313" spans="1:9" x14ac:dyDescent="0.3">
      <c r="A313" s="53"/>
      <c r="B313" s="53"/>
      <c r="C313" s="54"/>
      <c r="D313" s="55"/>
      <c r="E313" s="44"/>
      <c r="F313" s="116">
        <v>20140713</v>
      </c>
      <c r="G313" s="114"/>
      <c r="H313" s="114">
        <v>22.9</v>
      </c>
      <c r="I313" s="55"/>
    </row>
    <row r="314" spans="1:9" x14ac:dyDescent="0.3">
      <c r="A314" s="53"/>
      <c r="B314" s="53"/>
      <c r="C314" s="54"/>
      <c r="D314" s="55"/>
      <c r="E314" s="44"/>
      <c r="F314" s="116">
        <v>20140716</v>
      </c>
      <c r="G314" s="114"/>
      <c r="H314" s="114">
        <v>53.5</v>
      </c>
      <c r="I314" s="55"/>
    </row>
    <row r="315" spans="1:9" x14ac:dyDescent="0.3">
      <c r="A315" s="53"/>
      <c r="B315" s="53"/>
      <c r="C315" s="54"/>
      <c r="D315" s="55"/>
      <c r="E315" s="44"/>
      <c r="F315" s="116">
        <v>20140719</v>
      </c>
      <c r="G315" s="114"/>
      <c r="H315" s="114">
        <v>32.799999999999997</v>
      </c>
      <c r="I315" s="55"/>
    </row>
    <row r="316" spans="1:9" x14ac:dyDescent="0.3">
      <c r="A316" s="53"/>
      <c r="B316" s="53"/>
      <c r="C316" s="54"/>
      <c r="D316" s="55"/>
      <c r="E316" s="44"/>
      <c r="F316" s="116">
        <v>20140722</v>
      </c>
      <c r="G316" s="114"/>
      <c r="H316" s="114">
        <v>48</v>
      </c>
      <c r="I316" s="55"/>
    </row>
    <row r="317" spans="1:9" x14ac:dyDescent="0.3">
      <c r="A317" s="53"/>
      <c r="B317" s="53"/>
      <c r="C317" s="54"/>
      <c r="D317" s="55"/>
      <c r="E317" s="44"/>
      <c r="F317" s="116">
        <v>20140725</v>
      </c>
      <c r="G317" s="114"/>
      <c r="H317" s="114">
        <v>56.4</v>
      </c>
      <c r="I317" s="55"/>
    </row>
    <row r="318" spans="1:9" x14ac:dyDescent="0.3">
      <c r="A318" s="53"/>
      <c r="B318" s="53"/>
      <c r="C318" s="54"/>
      <c r="D318" s="55"/>
      <c r="E318" s="44"/>
      <c r="F318" s="116">
        <v>20140728</v>
      </c>
      <c r="G318" s="114"/>
      <c r="H318" s="114">
        <v>33.299999999999997</v>
      </c>
      <c r="I318" s="55"/>
    </row>
    <row r="319" spans="1:9" x14ac:dyDescent="0.3">
      <c r="A319" s="53"/>
      <c r="B319" s="53"/>
      <c r="C319" s="54"/>
      <c r="D319" s="55"/>
      <c r="E319" s="44"/>
      <c r="F319" s="116">
        <v>20140731</v>
      </c>
      <c r="G319" s="114"/>
      <c r="H319" s="114">
        <v>31.7</v>
      </c>
      <c r="I319" s="55"/>
    </row>
    <row r="320" spans="1:9" x14ac:dyDescent="0.3">
      <c r="A320" s="53"/>
      <c r="B320" s="53"/>
      <c r="C320" s="54"/>
      <c r="D320" s="55"/>
      <c r="E320" s="44"/>
      <c r="F320" s="116">
        <v>20140803</v>
      </c>
      <c r="G320" s="114"/>
      <c r="H320" s="114">
        <v>25</v>
      </c>
      <c r="I320" s="55"/>
    </row>
    <row r="321" spans="1:9" x14ac:dyDescent="0.3">
      <c r="A321" s="53"/>
      <c r="B321" s="53"/>
      <c r="C321" s="54"/>
      <c r="D321" s="55"/>
      <c r="E321" s="44"/>
      <c r="F321" s="116">
        <v>20140806</v>
      </c>
      <c r="G321" s="114"/>
      <c r="H321" s="114">
        <v>72.8</v>
      </c>
      <c r="I321" s="55"/>
    </row>
    <row r="322" spans="1:9" x14ac:dyDescent="0.3">
      <c r="A322" s="53"/>
      <c r="B322" s="53"/>
      <c r="C322" s="54"/>
      <c r="D322" s="55"/>
      <c r="E322" s="44"/>
      <c r="F322" s="116">
        <v>20140809</v>
      </c>
      <c r="G322" s="114"/>
      <c r="H322" s="114">
        <v>26.2</v>
      </c>
      <c r="I322" s="55"/>
    </row>
    <row r="323" spans="1:9" x14ac:dyDescent="0.3">
      <c r="A323" s="53"/>
      <c r="B323" s="53"/>
      <c r="C323" s="54"/>
      <c r="D323" s="55"/>
      <c r="E323" s="44"/>
      <c r="F323" s="116">
        <v>20140812</v>
      </c>
      <c r="G323" s="114"/>
      <c r="H323" s="114">
        <v>44.2</v>
      </c>
      <c r="I323" s="55"/>
    </row>
    <row r="324" spans="1:9" x14ac:dyDescent="0.3">
      <c r="A324" s="53"/>
      <c r="B324" s="53"/>
      <c r="C324" s="54"/>
      <c r="D324" s="55"/>
      <c r="E324" s="44"/>
      <c r="F324" s="116">
        <v>20140815</v>
      </c>
      <c r="G324" s="114"/>
      <c r="H324" s="114">
        <v>29.5</v>
      </c>
      <c r="I324" s="55"/>
    </row>
    <row r="325" spans="1:9" x14ac:dyDescent="0.3">
      <c r="A325" s="53"/>
      <c r="B325" s="53"/>
      <c r="C325" s="54"/>
      <c r="D325" s="55"/>
      <c r="E325" s="44"/>
      <c r="F325" s="116">
        <v>20140818</v>
      </c>
      <c r="G325" s="114"/>
      <c r="H325" s="114">
        <v>19.100000000000001</v>
      </c>
      <c r="I325" s="55"/>
    </row>
    <row r="326" spans="1:9" x14ac:dyDescent="0.3">
      <c r="A326" s="53"/>
      <c r="B326" s="53"/>
      <c r="C326" s="54"/>
      <c r="D326" s="55"/>
      <c r="E326" s="44"/>
      <c r="F326" s="116">
        <v>20140821</v>
      </c>
      <c r="G326" s="114"/>
      <c r="H326" s="114">
        <v>22.5</v>
      </c>
      <c r="I326" s="55"/>
    </row>
    <row r="327" spans="1:9" x14ac:dyDescent="0.3">
      <c r="A327" s="53"/>
      <c r="B327" s="53"/>
      <c r="C327" s="54"/>
      <c r="D327" s="55"/>
      <c r="E327" s="44"/>
      <c r="F327" s="116">
        <v>20140824</v>
      </c>
      <c r="G327" s="114"/>
      <c r="H327" s="114">
        <v>87.5</v>
      </c>
      <c r="I327" s="55"/>
    </row>
    <row r="328" spans="1:9" x14ac:dyDescent="0.3">
      <c r="A328" s="53"/>
      <c r="B328" s="53"/>
      <c r="C328" s="54"/>
      <c r="D328" s="55"/>
      <c r="E328" s="44"/>
      <c r="F328" s="116">
        <v>20140827</v>
      </c>
      <c r="G328" s="114"/>
      <c r="H328" s="114">
        <v>17.399999999999999</v>
      </c>
      <c r="I328" s="55"/>
    </row>
    <row r="329" spans="1:9" x14ac:dyDescent="0.3">
      <c r="A329" s="53"/>
      <c r="B329" s="53"/>
      <c r="C329" s="54"/>
      <c r="D329" s="55"/>
      <c r="E329" s="44"/>
      <c r="F329" s="116">
        <v>20140830</v>
      </c>
      <c r="G329" s="114"/>
      <c r="H329" s="114">
        <v>33.4</v>
      </c>
      <c r="I329" s="55"/>
    </row>
    <row r="330" spans="1:9" x14ac:dyDescent="0.3">
      <c r="A330" s="53"/>
      <c r="B330" s="53"/>
      <c r="C330" s="54"/>
      <c r="D330" s="55"/>
      <c r="E330" s="44"/>
      <c r="F330" s="116">
        <v>20140902</v>
      </c>
      <c r="G330" s="114"/>
      <c r="H330" s="114">
        <v>151</v>
      </c>
      <c r="I330" s="55"/>
    </row>
    <row r="331" spans="1:9" x14ac:dyDescent="0.3">
      <c r="A331" s="53"/>
      <c r="B331" s="53"/>
      <c r="C331" s="54"/>
      <c r="D331" s="55"/>
      <c r="E331" s="44"/>
      <c r="F331" s="116">
        <v>20140905</v>
      </c>
      <c r="G331" s="114"/>
      <c r="H331" s="114">
        <v>61.5</v>
      </c>
      <c r="I331" s="55"/>
    </row>
    <row r="332" spans="1:9" x14ac:dyDescent="0.3">
      <c r="A332" s="53"/>
      <c r="B332" s="53"/>
      <c r="C332" s="54"/>
      <c r="D332" s="55"/>
      <c r="E332" s="44"/>
      <c r="F332" s="116">
        <v>20140908</v>
      </c>
      <c r="G332" s="114"/>
      <c r="H332" s="114">
        <v>33.799999999999997</v>
      </c>
      <c r="I332" s="55"/>
    </row>
    <row r="333" spans="1:9" x14ac:dyDescent="0.3">
      <c r="A333" s="53"/>
      <c r="B333" s="53"/>
      <c r="C333" s="54"/>
      <c r="D333" s="55"/>
      <c r="E333" s="44"/>
      <c r="F333" s="116">
        <v>20140911</v>
      </c>
      <c r="G333" s="114"/>
      <c r="H333" s="114">
        <v>6.2</v>
      </c>
      <c r="I333" s="55"/>
    </row>
    <row r="334" spans="1:9" x14ac:dyDescent="0.3">
      <c r="A334" s="53"/>
      <c r="B334" s="53"/>
      <c r="C334" s="54"/>
      <c r="D334" s="55"/>
      <c r="E334" s="44"/>
      <c r="F334" s="116">
        <v>20140914</v>
      </c>
      <c r="G334" s="114"/>
      <c r="H334" s="114">
        <v>32</v>
      </c>
      <c r="I334" s="55"/>
    </row>
    <row r="335" spans="1:9" x14ac:dyDescent="0.3">
      <c r="A335" s="53"/>
      <c r="B335" s="53"/>
      <c r="C335" s="54"/>
      <c r="D335" s="55"/>
      <c r="E335" s="44"/>
      <c r="F335" s="116">
        <v>20140917</v>
      </c>
      <c r="G335" s="114"/>
      <c r="H335" s="114">
        <v>18.399999999999999</v>
      </c>
      <c r="I335" s="55"/>
    </row>
    <row r="336" spans="1:9" x14ac:dyDescent="0.3">
      <c r="A336" s="53"/>
      <c r="B336" s="53"/>
      <c r="C336" s="54"/>
      <c r="D336" s="55"/>
      <c r="E336" s="44"/>
      <c r="F336" s="116">
        <v>20140920</v>
      </c>
      <c r="G336" s="114"/>
      <c r="H336" s="114">
        <v>33.4</v>
      </c>
      <c r="I336" s="55"/>
    </row>
    <row r="337" spans="1:9" x14ac:dyDescent="0.3">
      <c r="A337" s="53"/>
      <c r="B337" s="53"/>
      <c r="C337" s="54"/>
      <c r="D337" s="55"/>
      <c r="E337" s="44"/>
      <c r="F337" s="116">
        <v>20140923</v>
      </c>
      <c r="G337" s="114"/>
      <c r="H337" s="114">
        <v>37.5</v>
      </c>
      <c r="I337" s="55"/>
    </row>
    <row r="338" spans="1:9" x14ac:dyDescent="0.3">
      <c r="A338" s="53"/>
      <c r="B338" s="53"/>
      <c r="C338" s="54"/>
      <c r="D338" s="55"/>
      <c r="E338" s="44"/>
      <c r="F338" s="116">
        <v>20140926</v>
      </c>
      <c r="G338" s="114"/>
      <c r="H338" s="114">
        <v>34.4</v>
      </c>
      <c r="I338" s="55"/>
    </row>
    <row r="339" spans="1:9" x14ac:dyDescent="0.3">
      <c r="A339" s="53"/>
      <c r="B339" s="53"/>
      <c r="C339" s="54"/>
      <c r="D339" s="55"/>
      <c r="E339" s="44"/>
      <c r="F339" s="116">
        <v>20140929</v>
      </c>
      <c r="G339" s="114"/>
      <c r="H339" s="114">
        <v>26.3</v>
      </c>
      <c r="I339" s="55"/>
    </row>
    <row r="340" spans="1:9" x14ac:dyDescent="0.3">
      <c r="A340" s="53"/>
      <c r="B340" s="53"/>
      <c r="C340" s="54"/>
      <c r="D340" s="55"/>
      <c r="E340" s="44"/>
      <c r="F340" s="116">
        <v>20120902</v>
      </c>
      <c r="G340" s="114"/>
      <c r="H340" s="114">
        <v>17.100000000000001</v>
      </c>
      <c r="I340" s="55"/>
    </row>
    <row r="341" spans="1:9" x14ac:dyDescent="0.3">
      <c r="A341" s="53"/>
      <c r="B341" s="53"/>
      <c r="C341" s="54"/>
      <c r="D341" s="55"/>
      <c r="E341" s="44"/>
      <c r="F341" s="116">
        <v>20141005</v>
      </c>
      <c r="G341" s="114"/>
      <c r="H341" s="114" t="s">
        <v>315</v>
      </c>
      <c r="I341" s="55" t="s">
        <v>315</v>
      </c>
    </row>
    <row r="342" spans="1:9" x14ac:dyDescent="0.3">
      <c r="A342" s="53"/>
      <c r="B342" s="53"/>
      <c r="C342" s="54"/>
      <c r="D342" s="55"/>
      <c r="E342" s="44"/>
      <c r="F342" s="116">
        <v>20161108</v>
      </c>
      <c r="G342" s="114"/>
      <c r="H342" s="114">
        <v>35</v>
      </c>
      <c r="I342" s="55"/>
    </row>
    <row r="343" spans="1:9" x14ac:dyDescent="0.3">
      <c r="A343" s="53"/>
      <c r="B343" s="53"/>
      <c r="C343" s="54"/>
      <c r="D343" s="55"/>
      <c r="E343" s="44"/>
      <c r="F343" s="116">
        <v>20181211</v>
      </c>
      <c r="G343" s="114"/>
      <c r="H343" s="114">
        <v>29.1</v>
      </c>
      <c r="I343" s="55"/>
    </row>
    <row r="344" spans="1:9" x14ac:dyDescent="0.3">
      <c r="A344" s="53"/>
      <c r="B344" s="53"/>
      <c r="C344" s="54"/>
      <c r="D344" s="55"/>
      <c r="E344" s="44"/>
      <c r="F344" s="116">
        <v>20201314</v>
      </c>
      <c r="G344" s="114"/>
      <c r="H344" s="114" t="s">
        <v>315</v>
      </c>
      <c r="I344" s="55" t="s">
        <v>315</v>
      </c>
    </row>
    <row r="345" spans="1:9" x14ac:dyDescent="0.3">
      <c r="A345" s="53"/>
      <c r="B345" s="53"/>
      <c r="C345" s="54"/>
      <c r="D345" s="55"/>
      <c r="E345" s="44"/>
      <c r="F345" s="116">
        <v>20221417</v>
      </c>
      <c r="G345" s="114"/>
      <c r="H345" s="114">
        <v>38.6</v>
      </c>
      <c r="I345" s="55"/>
    </row>
    <row r="346" spans="1:9" x14ac:dyDescent="0.3">
      <c r="A346" s="53"/>
      <c r="B346" s="53"/>
      <c r="C346" s="54"/>
      <c r="D346" s="55"/>
      <c r="E346" s="44"/>
      <c r="F346" s="116">
        <v>20241520</v>
      </c>
      <c r="G346" s="114"/>
      <c r="H346" s="114">
        <v>33.9</v>
      </c>
      <c r="I346" s="55"/>
    </row>
    <row r="347" spans="1:9" x14ac:dyDescent="0.3">
      <c r="A347" s="53"/>
      <c r="B347" s="53"/>
      <c r="C347" s="54"/>
      <c r="D347" s="55"/>
      <c r="E347" s="44"/>
      <c r="F347" s="116">
        <v>20261623</v>
      </c>
      <c r="G347" s="114"/>
      <c r="H347" s="114">
        <v>23.8</v>
      </c>
      <c r="I347" s="55"/>
    </row>
    <row r="348" spans="1:9" x14ac:dyDescent="0.3">
      <c r="A348" s="53"/>
      <c r="B348" s="53"/>
      <c r="C348" s="54"/>
      <c r="D348" s="55"/>
      <c r="E348" s="44"/>
      <c r="F348" s="116">
        <v>20281726</v>
      </c>
      <c r="G348" s="114"/>
      <c r="H348" s="114">
        <v>12.7</v>
      </c>
      <c r="I348" s="55"/>
    </row>
    <row r="349" spans="1:9" x14ac:dyDescent="0.3">
      <c r="A349" s="53"/>
      <c r="B349" s="53"/>
      <c r="C349" s="54"/>
      <c r="D349" s="55"/>
      <c r="E349" s="44"/>
      <c r="F349" s="116">
        <v>20301829</v>
      </c>
      <c r="G349" s="114"/>
      <c r="H349" s="114">
        <v>47.7</v>
      </c>
      <c r="I349" s="55"/>
    </row>
    <row r="350" spans="1:9" x14ac:dyDescent="0.3">
      <c r="A350" s="53"/>
      <c r="B350" s="53"/>
      <c r="C350" s="54"/>
      <c r="D350" s="55"/>
      <c r="E350" s="44"/>
      <c r="F350" s="116">
        <v>20141101</v>
      </c>
      <c r="G350" s="114"/>
      <c r="H350" s="114">
        <v>42.9</v>
      </c>
      <c r="I350" s="55"/>
    </row>
    <row r="351" spans="1:9" x14ac:dyDescent="0.3">
      <c r="A351" s="53"/>
      <c r="B351" s="53"/>
      <c r="C351" s="54"/>
      <c r="D351" s="55"/>
      <c r="E351" s="44"/>
      <c r="F351" s="116">
        <v>20141104</v>
      </c>
      <c r="G351" s="114"/>
      <c r="H351" s="114">
        <v>41.7</v>
      </c>
      <c r="I351" s="55"/>
    </row>
    <row r="352" spans="1:9" x14ac:dyDescent="0.3">
      <c r="A352" s="50"/>
      <c r="B352" s="53"/>
      <c r="C352" s="54"/>
      <c r="D352" s="55"/>
      <c r="E352" s="44"/>
      <c r="F352" s="116">
        <v>20141107</v>
      </c>
      <c r="G352" s="114"/>
      <c r="H352" s="114">
        <v>39.4</v>
      </c>
      <c r="I352" s="55"/>
    </row>
    <row r="353" spans="1:9" x14ac:dyDescent="0.3">
      <c r="A353" s="53"/>
      <c r="B353" s="53"/>
      <c r="C353" s="54"/>
      <c r="D353" s="55"/>
      <c r="E353" s="44"/>
      <c r="F353" s="116">
        <v>20141110</v>
      </c>
      <c r="G353" s="114"/>
      <c r="H353" s="114">
        <v>34.4</v>
      </c>
      <c r="I353" s="55"/>
    </row>
    <row r="354" spans="1:9" x14ac:dyDescent="0.3">
      <c r="A354" s="53"/>
      <c r="B354" s="53"/>
      <c r="C354" s="54"/>
      <c r="D354" s="55"/>
      <c r="E354" s="44"/>
      <c r="F354" s="116">
        <v>20141113</v>
      </c>
      <c r="G354" s="114"/>
      <c r="H354" s="114">
        <v>34.5</v>
      </c>
      <c r="I354" s="55"/>
    </row>
    <row r="355" spans="1:9" x14ac:dyDescent="0.3">
      <c r="A355" s="53"/>
      <c r="B355" s="53"/>
      <c r="C355" s="54"/>
      <c r="D355" s="55"/>
      <c r="E355" s="44"/>
      <c r="F355" s="116">
        <v>20141116</v>
      </c>
      <c r="G355" s="114"/>
      <c r="H355" s="114">
        <v>21.2</v>
      </c>
      <c r="I355" s="55"/>
    </row>
    <row r="356" spans="1:9" x14ac:dyDescent="0.3">
      <c r="A356" s="53"/>
      <c r="B356" s="53"/>
      <c r="C356" s="54"/>
      <c r="D356" s="55"/>
      <c r="E356" s="44"/>
      <c r="F356" s="116">
        <v>20141119</v>
      </c>
      <c r="G356" s="114"/>
      <c r="H356" s="114">
        <v>29.6</v>
      </c>
      <c r="I356" s="55"/>
    </row>
    <row r="357" spans="1:9" x14ac:dyDescent="0.3">
      <c r="A357" s="53"/>
      <c r="B357" s="53"/>
      <c r="C357" s="54"/>
      <c r="D357" s="55"/>
      <c r="E357" s="44"/>
      <c r="F357" s="116">
        <v>20141122</v>
      </c>
      <c r="G357" s="114"/>
      <c r="H357" s="114">
        <v>27</v>
      </c>
      <c r="I357" s="55"/>
    </row>
    <row r="358" spans="1:9" x14ac:dyDescent="0.3">
      <c r="A358" s="53"/>
      <c r="B358" s="53"/>
      <c r="C358" s="54"/>
      <c r="D358" s="55"/>
      <c r="E358" s="44"/>
      <c r="F358" s="116">
        <v>20141125</v>
      </c>
      <c r="G358" s="114"/>
      <c r="H358" s="114">
        <v>34.4</v>
      </c>
      <c r="I358" s="55"/>
    </row>
    <row r="359" spans="1:9" x14ac:dyDescent="0.3">
      <c r="A359" s="53"/>
      <c r="B359" s="53"/>
      <c r="C359" s="54"/>
      <c r="D359" s="55"/>
      <c r="E359" s="44"/>
      <c r="F359" s="116">
        <v>20141128</v>
      </c>
      <c r="G359" s="114"/>
      <c r="H359" s="114">
        <v>25.5</v>
      </c>
      <c r="I359" s="55"/>
    </row>
    <row r="360" spans="1:9" x14ac:dyDescent="0.3">
      <c r="A360" s="53"/>
      <c r="B360" s="53"/>
      <c r="C360" s="54"/>
      <c r="D360" s="55"/>
      <c r="E360" s="44"/>
      <c r="F360" s="116">
        <v>20141204</v>
      </c>
      <c r="G360" s="114"/>
      <c r="H360" s="114">
        <v>20.3</v>
      </c>
      <c r="I360" s="55"/>
    </row>
    <row r="361" spans="1:9" x14ac:dyDescent="0.3">
      <c r="A361" s="53"/>
      <c r="B361" s="53"/>
      <c r="C361" s="54"/>
      <c r="D361" s="55"/>
      <c r="E361" s="44"/>
      <c r="F361" s="116">
        <v>20141207</v>
      </c>
      <c r="G361" s="114"/>
      <c r="H361" s="114">
        <v>16.600000000000001</v>
      </c>
      <c r="I361" s="55"/>
    </row>
    <row r="362" spans="1:9" x14ac:dyDescent="0.3">
      <c r="A362" s="53"/>
      <c r="B362" s="53"/>
      <c r="C362" s="54"/>
      <c r="D362" s="55"/>
      <c r="E362" s="44"/>
      <c r="F362" s="116">
        <v>20141210</v>
      </c>
      <c r="G362" s="114"/>
      <c r="H362" s="114">
        <v>20.2</v>
      </c>
      <c r="I362" s="55"/>
    </row>
    <row r="363" spans="1:9" x14ac:dyDescent="0.3">
      <c r="A363" s="53"/>
      <c r="B363" s="53"/>
      <c r="C363" s="54"/>
      <c r="D363" s="55"/>
      <c r="E363" s="44"/>
      <c r="F363" s="116">
        <v>20141213</v>
      </c>
      <c r="G363" s="114"/>
      <c r="H363" s="114" t="s">
        <v>317</v>
      </c>
      <c r="I363" s="55" t="s">
        <v>317</v>
      </c>
    </row>
    <row r="364" spans="1:9" x14ac:dyDescent="0.3">
      <c r="A364" s="53"/>
      <c r="B364" s="53"/>
      <c r="C364" s="54"/>
      <c r="D364" s="55"/>
      <c r="E364" s="44"/>
      <c r="F364" s="116">
        <v>20141214</v>
      </c>
      <c r="G364" s="114"/>
      <c r="H364" s="114">
        <v>25.7</v>
      </c>
      <c r="I364" s="55"/>
    </row>
    <row r="365" spans="1:9" x14ac:dyDescent="0.3">
      <c r="A365" s="53"/>
      <c r="B365" s="53"/>
      <c r="C365" s="54"/>
      <c r="D365" s="55"/>
      <c r="E365" s="44"/>
      <c r="F365" s="116">
        <v>20141216</v>
      </c>
      <c r="G365" s="114"/>
      <c r="H365" s="114">
        <v>50.5</v>
      </c>
      <c r="I365" s="55"/>
    </row>
    <row r="366" spans="1:9" x14ac:dyDescent="0.3">
      <c r="A366" s="53"/>
      <c r="B366" s="53"/>
      <c r="C366" s="54"/>
      <c r="D366" s="55"/>
      <c r="E366" s="44"/>
      <c r="F366" s="116">
        <v>20141219</v>
      </c>
      <c r="G366" s="114"/>
      <c r="H366" s="114">
        <v>29.6</v>
      </c>
      <c r="I366" s="55"/>
    </row>
    <row r="367" spans="1:9" x14ac:dyDescent="0.3">
      <c r="A367" s="53"/>
      <c r="B367" s="53"/>
      <c r="C367" s="54"/>
      <c r="D367" s="55"/>
      <c r="E367" s="44"/>
      <c r="F367" s="116">
        <v>20141222</v>
      </c>
      <c r="G367" s="114"/>
      <c r="H367" s="114">
        <v>44.7</v>
      </c>
      <c r="I367" s="55"/>
    </row>
    <row r="368" spans="1:9" x14ac:dyDescent="0.3">
      <c r="A368" s="53"/>
      <c r="B368" s="53"/>
      <c r="C368" s="54"/>
      <c r="D368" s="55"/>
      <c r="E368" s="44"/>
      <c r="F368" s="116">
        <v>20141225</v>
      </c>
      <c r="G368" s="114"/>
      <c r="H368" s="114">
        <v>33.9</v>
      </c>
      <c r="I368" s="55"/>
    </row>
    <row r="369" spans="1:9" x14ac:dyDescent="0.3">
      <c r="A369" s="53"/>
      <c r="B369" s="53"/>
      <c r="C369" s="54"/>
      <c r="D369" s="55"/>
      <c r="E369" s="44"/>
      <c r="F369" s="116">
        <v>20141228</v>
      </c>
      <c r="G369" s="114"/>
      <c r="H369" s="114">
        <v>32.4</v>
      </c>
      <c r="I369" s="55"/>
    </row>
    <row r="370" spans="1:9" x14ac:dyDescent="0.3">
      <c r="A370" s="53"/>
      <c r="B370" s="53"/>
      <c r="C370" s="54"/>
      <c r="D370" s="55"/>
      <c r="E370" s="44"/>
      <c r="F370" s="116">
        <v>20141231</v>
      </c>
      <c r="G370" s="114"/>
      <c r="H370" s="114">
        <v>27.2</v>
      </c>
      <c r="I370" s="55"/>
    </row>
    <row r="371" spans="1:9" x14ac:dyDescent="0.3">
      <c r="A371" s="53"/>
      <c r="B371" s="53"/>
      <c r="C371" s="54"/>
      <c r="D371" s="55"/>
      <c r="E371" s="44"/>
      <c r="F371" s="116">
        <v>20150103</v>
      </c>
      <c r="G371" s="114"/>
      <c r="H371" s="114">
        <v>36</v>
      </c>
      <c r="I371" s="55"/>
    </row>
    <row r="372" spans="1:9" x14ac:dyDescent="0.3">
      <c r="A372" s="53"/>
      <c r="B372" s="53"/>
      <c r="C372" s="54"/>
      <c r="D372" s="55"/>
      <c r="E372" s="44"/>
      <c r="F372" s="116">
        <v>20150106</v>
      </c>
      <c r="G372" s="114"/>
      <c r="H372" s="114">
        <v>11.7</v>
      </c>
      <c r="I372" s="55"/>
    </row>
    <row r="373" spans="1:9" x14ac:dyDescent="0.3">
      <c r="A373" s="53"/>
      <c r="B373" s="53"/>
      <c r="C373" s="54"/>
      <c r="D373" s="55"/>
      <c r="E373" s="44"/>
      <c r="F373" s="116">
        <v>20150109</v>
      </c>
      <c r="G373" s="114"/>
      <c r="H373" s="114">
        <v>19</v>
      </c>
      <c r="I373" s="55"/>
    </row>
    <row r="374" spans="1:9" x14ac:dyDescent="0.3">
      <c r="A374" s="53"/>
      <c r="B374" s="53"/>
      <c r="C374" s="54"/>
      <c r="D374" s="55"/>
      <c r="E374" s="44"/>
      <c r="F374" s="116">
        <v>20150112</v>
      </c>
      <c r="G374" s="114"/>
      <c r="H374" s="114">
        <v>20.5</v>
      </c>
      <c r="I374" s="55"/>
    </row>
    <row r="375" spans="1:9" x14ac:dyDescent="0.3">
      <c r="A375" s="53"/>
      <c r="B375" s="53"/>
      <c r="C375" s="54"/>
      <c r="D375" s="55"/>
      <c r="E375" s="44"/>
      <c r="F375" s="116">
        <v>20150115</v>
      </c>
      <c r="G375" s="114"/>
      <c r="H375" s="114">
        <v>33.9</v>
      </c>
      <c r="I375" s="55"/>
    </row>
    <row r="376" spans="1:9" x14ac:dyDescent="0.3">
      <c r="A376" s="53"/>
      <c r="B376" s="53"/>
      <c r="C376" s="54"/>
      <c r="D376" s="55"/>
      <c r="E376" s="44"/>
      <c r="F376" s="116">
        <v>20150118</v>
      </c>
      <c r="G376" s="114"/>
      <c r="H376" s="114">
        <v>27</v>
      </c>
      <c r="I376" s="55"/>
    </row>
    <row r="377" spans="1:9" x14ac:dyDescent="0.3">
      <c r="A377" s="53"/>
      <c r="B377" s="53"/>
      <c r="C377" s="54"/>
      <c r="D377" s="55"/>
      <c r="E377" s="44"/>
      <c r="F377" s="116">
        <v>20150121</v>
      </c>
      <c r="G377" s="114"/>
      <c r="H377" s="114">
        <v>38.9</v>
      </c>
      <c r="I377" s="55"/>
    </row>
    <row r="378" spans="1:9" x14ac:dyDescent="0.3">
      <c r="A378" s="53"/>
      <c r="B378" s="53"/>
      <c r="C378" s="54"/>
      <c r="D378" s="55"/>
      <c r="E378" s="44"/>
      <c r="F378" s="116">
        <v>20150124</v>
      </c>
      <c r="G378" s="114"/>
      <c r="H378" s="114">
        <v>41.2</v>
      </c>
      <c r="I378" s="55"/>
    </row>
    <row r="379" spans="1:9" x14ac:dyDescent="0.3">
      <c r="A379" s="53"/>
      <c r="B379" s="53"/>
      <c r="C379" s="54"/>
      <c r="D379" s="55"/>
      <c r="E379" s="44"/>
      <c r="F379" s="116">
        <v>20150127</v>
      </c>
      <c r="G379" s="114"/>
      <c r="H379" s="114">
        <v>27.4</v>
      </c>
      <c r="I379" s="55"/>
    </row>
    <row r="380" spans="1:9" x14ac:dyDescent="0.3">
      <c r="A380" s="53"/>
      <c r="B380" s="53"/>
      <c r="C380" s="54"/>
      <c r="D380" s="55"/>
      <c r="E380" s="44"/>
      <c r="F380" s="116">
        <v>20150130</v>
      </c>
      <c r="G380" s="114"/>
      <c r="H380" s="114">
        <v>61.1</v>
      </c>
      <c r="I380" s="55"/>
    </row>
    <row r="381" spans="1:9" x14ac:dyDescent="0.3">
      <c r="A381" s="53"/>
      <c r="B381" s="53"/>
      <c r="C381" s="54"/>
      <c r="D381" s="55"/>
      <c r="E381" s="44"/>
      <c r="F381" s="116">
        <v>20150202</v>
      </c>
      <c r="G381" s="114"/>
      <c r="H381" s="114">
        <v>36.1</v>
      </c>
      <c r="I381" s="55"/>
    </row>
    <row r="382" spans="1:9" x14ac:dyDescent="0.3">
      <c r="A382" s="53"/>
      <c r="B382" s="53"/>
      <c r="C382" s="54"/>
      <c r="D382" s="55"/>
      <c r="E382" s="44"/>
      <c r="F382" s="116">
        <v>20150205</v>
      </c>
      <c r="G382" s="114"/>
      <c r="H382" s="114">
        <v>63.2</v>
      </c>
      <c r="I382" s="55"/>
    </row>
    <row r="383" spans="1:9" x14ac:dyDescent="0.3">
      <c r="A383" s="53"/>
      <c r="B383" s="53"/>
      <c r="C383" s="54"/>
      <c r="D383" s="55"/>
      <c r="E383" s="44"/>
      <c r="F383" s="116">
        <v>20150208</v>
      </c>
      <c r="G383" s="114"/>
      <c r="H383" s="114">
        <v>47.7</v>
      </c>
      <c r="I383" s="55"/>
    </row>
    <row r="384" spans="1:9" x14ac:dyDescent="0.3">
      <c r="A384" s="53"/>
      <c r="B384" s="53"/>
      <c r="C384" s="54"/>
      <c r="D384" s="55"/>
      <c r="E384" s="44"/>
      <c r="F384" s="116">
        <v>20150211</v>
      </c>
      <c r="G384" s="114"/>
      <c r="H384" s="114">
        <v>43.7</v>
      </c>
      <c r="I384" s="55"/>
    </row>
    <row r="385" spans="1:9" x14ac:dyDescent="0.3">
      <c r="A385" s="53"/>
      <c r="B385" s="53"/>
      <c r="C385" s="54"/>
      <c r="D385" s="55"/>
      <c r="E385" s="44"/>
      <c r="F385" s="116">
        <v>20150214</v>
      </c>
      <c r="G385" s="114"/>
      <c r="H385" s="114">
        <v>40.799999999999997</v>
      </c>
      <c r="I385" s="55"/>
    </row>
    <row r="386" spans="1:9" x14ac:dyDescent="0.3">
      <c r="A386" s="53"/>
      <c r="B386" s="53"/>
      <c r="C386" s="54"/>
      <c r="D386" s="55"/>
      <c r="E386" s="44"/>
      <c r="F386" s="116">
        <v>20150217</v>
      </c>
      <c r="G386" s="114"/>
      <c r="H386" s="114">
        <v>21.8</v>
      </c>
      <c r="I386" s="55"/>
    </row>
    <row r="387" spans="1:9" x14ac:dyDescent="0.3">
      <c r="A387" s="53"/>
      <c r="B387" s="53"/>
      <c r="C387" s="54"/>
      <c r="D387" s="55"/>
      <c r="E387" s="44"/>
      <c r="F387" s="116">
        <v>20150220</v>
      </c>
      <c r="G387" s="114"/>
      <c r="H387" s="114">
        <v>50.6</v>
      </c>
      <c r="I387" s="55"/>
    </row>
    <row r="388" spans="1:9" x14ac:dyDescent="0.3">
      <c r="A388" s="53"/>
      <c r="B388" s="53"/>
      <c r="C388" s="54"/>
      <c r="D388" s="55"/>
      <c r="E388" s="44"/>
      <c r="F388" s="116">
        <v>20150223</v>
      </c>
      <c r="G388" s="114"/>
      <c r="H388" s="114">
        <v>34.4</v>
      </c>
      <c r="I388" s="55"/>
    </row>
    <row r="389" spans="1:9" x14ac:dyDescent="0.3">
      <c r="A389" s="53"/>
      <c r="B389" s="53"/>
      <c r="C389" s="54"/>
      <c r="D389" s="55"/>
      <c r="E389" s="44"/>
      <c r="F389" s="116">
        <v>20150226</v>
      </c>
      <c r="G389" s="114"/>
      <c r="H389" s="114">
        <v>30.7</v>
      </c>
      <c r="I389" s="55"/>
    </row>
    <row r="390" spans="1:9" x14ac:dyDescent="0.3">
      <c r="A390" s="53"/>
      <c r="B390" s="53"/>
      <c r="C390" s="54"/>
      <c r="D390" s="55"/>
      <c r="E390" s="44"/>
      <c r="F390" s="116">
        <v>20150301</v>
      </c>
      <c r="G390" s="114"/>
      <c r="H390" s="114">
        <v>58.3</v>
      </c>
      <c r="I390" s="55"/>
    </row>
    <row r="391" spans="1:9" x14ac:dyDescent="0.3">
      <c r="A391" s="53"/>
      <c r="B391" s="53"/>
      <c r="C391" s="54"/>
      <c r="D391" s="55"/>
      <c r="E391" s="44"/>
      <c r="F391" s="116">
        <v>20150304</v>
      </c>
      <c r="G391" s="114"/>
      <c r="H391" s="114">
        <v>42.2</v>
      </c>
      <c r="I391" s="55"/>
    </row>
    <row r="392" spans="1:9" x14ac:dyDescent="0.3">
      <c r="A392" s="53"/>
      <c r="B392" s="53"/>
      <c r="C392" s="54"/>
      <c r="D392" s="55"/>
      <c r="E392" s="44"/>
      <c r="F392" s="116">
        <v>20150307</v>
      </c>
      <c r="G392" s="114"/>
      <c r="H392" s="114">
        <v>29.2</v>
      </c>
      <c r="I392" s="55"/>
    </row>
    <row r="393" spans="1:9" x14ac:dyDescent="0.3">
      <c r="A393" s="53"/>
      <c r="B393" s="53"/>
      <c r="C393" s="54"/>
      <c r="D393" s="55"/>
      <c r="E393" s="44"/>
      <c r="F393" s="116">
        <v>20150310</v>
      </c>
      <c r="G393" s="114"/>
      <c r="H393" s="114">
        <v>23.3</v>
      </c>
      <c r="I393" s="55"/>
    </row>
    <row r="394" spans="1:9" x14ac:dyDescent="0.3">
      <c r="A394" s="53"/>
      <c r="B394" s="53"/>
      <c r="C394" s="54"/>
      <c r="D394" s="55"/>
      <c r="E394" s="44"/>
      <c r="F394" s="116">
        <v>20150313</v>
      </c>
      <c r="G394" s="114"/>
      <c r="H394" s="114">
        <v>38.5</v>
      </c>
      <c r="I394" s="55"/>
    </row>
    <row r="395" spans="1:9" x14ac:dyDescent="0.3">
      <c r="A395" s="50"/>
      <c r="B395" s="53"/>
      <c r="C395" s="54"/>
      <c r="D395" s="55"/>
      <c r="E395" s="44"/>
      <c r="F395" s="116">
        <v>20150316</v>
      </c>
      <c r="G395" s="114"/>
      <c r="H395" s="114">
        <v>50.1</v>
      </c>
      <c r="I395" s="55"/>
    </row>
    <row r="396" spans="1:9" x14ac:dyDescent="0.3">
      <c r="A396" s="53"/>
      <c r="B396" s="53"/>
      <c r="C396" s="54"/>
      <c r="D396" s="55"/>
      <c r="E396" s="44"/>
      <c r="F396" s="116">
        <v>20150319</v>
      </c>
      <c r="G396" s="114"/>
      <c r="H396" s="114">
        <v>41.8</v>
      </c>
      <c r="I396" s="55"/>
    </row>
    <row r="397" spans="1:9" x14ac:dyDescent="0.3">
      <c r="A397" s="53"/>
      <c r="B397" s="53"/>
      <c r="C397" s="54"/>
      <c r="D397" s="55"/>
      <c r="E397" s="44"/>
      <c r="F397" s="116">
        <v>20150322</v>
      </c>
      <c r="G397" s="114"/>
      <c r="H397" s="114">
        <v>40.299999999999997</v>
      </c>
      <c r="I397" s="55"/>
    </row>
    <row r="398" spans="1:9" x14ac:dyDescent="0.3">
      <c r="A398" s="53"/>
      <c r="B398" s="53"/>
      <c r="C398" s="54"/>
      <c r="D398" s="55"/>
      <c r="E398" s="44"/>
      <c r="F398" s="116">
        <v>20150325</v>
      </c>
      <c r="G398" s="114"/>
      <c r="H398" s="114">
        <v>29.2</v>
      </c>
      <c r="I398" s="55"/>
    </row>
    <row r="399" spans="1:9" x14ac:dyDescent="0.3">
      <c r="A399" s="53"/>
      <c r="B399" s="53"/>
      <c r="C399" s="54"/>
      <c r="D399" s="55"/>
      <c r="E399" s="44"/>
      <c r="F399" s="116">
        <v>20150328</v>
      </c>
      <c r="G399" s="114"/>
      <c r="H399" s="114" t="s">
        <v>612</v>
      </c>
      <c r="I399" s="55" t="s">
        <v>308</v>
      </c>
    </row>
    <row r="400" spans="1:9" x14ac:dyDescent="0.3">
      <c r="A400" s="53"/>
      <c r="B400" s="53"/>
      <c r="C400" s="54"/>
      <c r="D400" s="55"/>
      <c r="E400" s="44"/>
      <c r="F400" s="116">
        <v>20150331</v>
      </c>
      <c r="G400" s="114"/>
      <c r="H400" s="114">
        <v>31</v>
      </c>
      <c r="I400" s="55"/>
    </row>
    <row r="401" spans="1:9" x14ac:dyDescent="0.3">
      <c r="A401" s="53"/>
      <c r="B401" s="53"/>
      <c r="C401" s="54"/>
      <c r="D401" s="55"/>
      <c r="E401" s="44"/>
      <c r="F401" s="116">
        <v>20150403</v>
      </c>
      <c r="G401" s="114"/>
      <c r="H401" s="114">
        <v>27.3</v>
      </c>
      <c r="I401" s="55"/>
    </row>
    <row r="402" spans="1:9" x14ac:dyDescent="0.3">
      <c r="A402" s="53"/>
      <c r="B402" s="53"/>
      <c r="C402" s="54"/>
      <c r="D402" s="55"/>
      <c r="E402" s="44"/>
      <c r="F402" s="116">
        <v>20150406</v>
      </c>
      <c r="G402" s="114"/>
      <c r="H402" s="114">
        <v>29.3</v>
      </c>
      <c r="I402" s="55"/>
    </row>
    <row r="403" spans="1:9" x14ac:dyDescent="0.3">
      <c r="A403" s="53"/>
      <c r="B403" s="53"/>
      <c r="C403" s="54"/>
      <c r="D403" s="55"/>
      <c r="E403" s="44"/>
      <c r="F403" s="116">
        <v>20150409</v>
      </c>
      <c r="G403" s="114"/>
      <c r="H403" s="114">
        <v>39.700000000000003</v>
      </c>
      <c r="I403" s="55"/>
    </row>
    <row r="404" spans="1:9" x14ac:dyDescent="0.3">
      <c r="A404" s="53"/>
      <c r="B404" s="53"/>
      <c r="C404" s="54"/>
      <c r="D404" s="55"/>
      <c r="E404" s="44"/>
      <c r="F404" s="116">
        <v>20150412</v>
      </c>
      <c r="G404" s="114"/>
      <c r="H404" s="114">
        <v>44.5</v>
      </c>
      <c r="I404" s="55"/>
    </row>
    <row r="405" spans="1:9" x14ac:dyDescent="0.3">
      <c r="A405" s="53"/>
      <c r="B405" s="53"/>
      <c r="C405" s="54"/>
      <c r="D405" s="55"/>
      <c r="E405" s="44"/>
      <c r="F405" s="116">
        <v>20150415</v>
      </c>
      <c r="G405" s="114"/>
      <c r="H405" s="114" t="s">
        <v>308</v>
      </c>
      <c r="I405" s="55" t="s">
        <v>308</v>
      </c>
    </row>
    <row r="406" spans="1:9" x14ac:dyDescent="0.3">
      <c r="A406" s="53"/>
      <c r="B406" s="53"/>
      <c r="C406" s="54"/>
      <c r="D406" s="55"/>
      <c r="E406" s="44"/>
      <c r="F406" s="116">
        <v>20150418</v>
      </c>
      <c r="G406" s="114"/>
      <c r="H406" s="114">
        <v>42.6</v>
      </c>
      <c r="I406" s="55"/>
    </row>
    <row r="407" spans="1:9" x14ac:dyDescent="0.3">
      <c r="A407" s="53"/>
      <c r="B407" s="53"/>
      <c r="C407" s="54"/>
      <c r="D407" s="55"/>
      <c r="E407" s="44"/>
      <c r="F407" s="116">
        <v>20150421</v>
      </c>
      <c r="G407" s="114"/>
      <c r="H407" s="114">
        <v>54.5</v>
      </c>
      <c r="I407" s="55"/>
    </row>
    <row r="408" spans="1:9" x14ac:dyDescent="0.3">
      <c r="A408" s="53"/>
      <c r="B408" s="53"/>
      <c r="C408" s="54"/>
      <c r="D408" s="55"/>
      <c r="E408" s="44"/>
      <c r="F408" s="116">
        <v>20150424</v>
      </c>
      <c r="G408" s="114"/>
      <c r="H408" s="114">
        <v>32.9</v>
      </c>
      <c r="I408" s="55"/>
    </row>
    <row r="409" spans="1:9" x14ac:dyDescent="0.3">
      <c r="A409" s="53"/>
      <c r="B409" s="53"/>
      <c r="C409" s="54"/>
      <c r="D409" s="55"/>
      <c r="E409" s="44"/>
      <c r="F409" s="116">
        <v>20150427</v>
      </c>
      <c r="G409" s="114"/>
      <c r="H409" s="114">
        <v>39</v>
      </c>
      <c r="I409" s="55"/>
    </row>
    <row r="410" spans="1:9" x14ac:dyDescent="0.3">
      <c r="A410" s="53"/>
      <c r="B410" s="53"/>
      <c r="C410" s="54"/>
      <c r="D410" s="55"/>
      <c r="E410" s="44"/>
      <c r="F410" s="116">
        <v>20150430</v>
      </c>
      <c r="G410" s="114"/>
      <c r="H410" s="114">
        <v>69.400000000000006</v>
      </c>
      <c r="I410" s="55"/>
    </row>
    <row r="411" spans="1:9" x14ac:dyDescent="0.3">
      <c r="A411" s="53"/>
      <c r="B411" s="53"/>
      <c r="C411" s="54"/>
      <c r="D411" s="55"/>
      <c r="E411" s="44"/>
      <c r="F411" s="116">
        <v>20150503</v>
      </c>
      <c r="G411" s="114"/>
      <c r="H411" s="114">
        <v>65</v>
      </c>
      <c r="I411" s="55"/>
    </row>
    <row r="412" spans="1:9" x14ac:dyDescent="0.3">
      <c r="A412" s="53"/>
      <c r="B412" s="53"/>
      <c r="C412" s="54"/>
      <c r="D412" s="55"/>
      <c r="E412" s="44"/>
      <c r="F412" s="116">
        <v>20150506</v>
      </c>
      <c r="G412" s="114"/>
      <c r="H412" s="114">
        <v>56.4</v>
      </c>
      <c r="I412" s="55"/>
    </row>
    <row r="413" spans="1:9" x14ac:dyDescent="0.3">
      <c r="A413" s="53"/>
      <c r="B413" s="53"/>
      <c r="C413" s="54"/>
      <c r="D413" s="55"/>
      <c r="E413" s="44"/>
      <c r="F413" s="116">
        <v>20150509</v>
      </c>
      <c r="G413" s="114"/>
      <c r="H413" s="114">
        <v>33.700000000000003</v>
      </c>
      <c r="I413" s="55"/>
    </row>
    <row r="414" spans="1:9" x14ac:dyDescent="0.3">
      <c r="A414" s="53"/>
      <c r="B414" s="53"/>
      <c r="C414" s="54"/>
      <c r="D414" s="55"/>
      <c r="E414" s="44"/>
      <c r="F414" s="116">
        <v>20150512</v>
      </c>
      <c r="G414" s="114"/>
      <c r="H414" s="114">
        <v>48.8</v>
      </c>
      <c r="I414" s="55"/>
    </row>
    <row r="415" spans="1:9" x14ac:dyDescent="0.3">
      <c r="A415" s="53"/>
      <c r="B415" s="53"/>
      <c r="C415" s="54"/>
      <c r="D415" s="55"/>
      <c r="E415" s="44"/>
      <c r="F415" s="116">
        <v>20150515</v>
      </c>
      <c r="G415" s="114"/>
      <c r="H415" s="114">
        <v>30.8</v>
      </c>
      <c r="I415" s="55"/>
    </row>
    <row r="416" spans="1:9" x14ac:dyDescent="0.3">
      <c r="A416" s="53"/>
      <c r="B416" s="53"/>
      <c r="C416" s="54"/>
      <c r="D416" s="55"/>
      <c r="E416" s="44"/>
      <c r="F416" s="116">
        <v>20150518</v>
      </c>
      <c r="G416" s="114"/>
      <c r="H416" s="114">
        <v>31</v>
      </c>
      <c r="I416" s="55"/>
    </row>
    <row r="417" spans="1:9" x14ac:dyDescent="0.3">
      <c r="A417" s="53"/>
      <c r="B417" s="53"/>
      <c r="C417" s="54"/>
      <c r="D417" s="55"/>
      <c r="E417" s="44"/>
      <c r="F417" s="116">
        <v>20150521</v>
      </c>
      <c r="G417" s="114"/>
      <c r="H417" s="114">
        <v>23.3</v>
      </c>
      <c r="I417" s="55"/>
    </row>
    <row r="418" spans="1:9" x14ac:dyDescent="0.3">
      <c r="A418" s="53"/>
      <c r="B418" s="53"/>
      <c r="C418" s="54"/>
      <c r="D418" s="55"/>
      <c r="E418" s="44"/>
      <c r="F418" s="116">
        <v>20150524</v>
      </c>
      <c r="G418" s="114"/>
      <c r="H418" s="114">
        <v>43.3</v>
      </c>
      <c r="I418" s="55"/>
    </row>
    <row r="419" spans="1:9" x14ac:dyDescent="0.3">
      <c r="A419" s="53"/>
      <c r="B419" s="53"/>
      <c r="C419" s="54"/>
      <c r="D419" s="55"/>
      <c r="E419" s="44"/>
      <c r="F419" s="116">
        <v>20150527</v>
      </c>
      <c r="G419" s="114"/>
      <c r="H419" s="114">
        <v>41.8</v>
      </c>
      <c r="I419" s="55"/>
    </row>
    <row r="420" spans="1:9" x14ac:dyDescent="0.3">
      <c r="A420" s="53"/>
      <c r="B420" s="53"/>
      <c r="C420" s="54"/>
      <c r="D420" s="55"/>
      <c r="E420" s="44"/>
      <c r="F420" s="116">
        <v>20150530</v>
      </c>
      <c r="G420" s="114"/>
      <c r="H420" s="114">
        <v>47.3</v>
      </c>
      <c r="I420" s="55"/>
    </row>
    <row r="421" spans="1:9" x14ac:dyDescent="0.3">
      <c r="A421" s="53"/>
      <c r="B421" s="53"/>
      <c r="C421" s="54"/>
      <c r="D421" s="55"/>
      <c r="E421" s="44"/>
      <c r="F421" s="116">
        <v>20160602</v>
      </c>
      <c r="G421" s="114"/>
      <c r="H421" s="114">
        <v>33.1</v>
      </c>
      <c r="I421" s="55"/>
    </row>
    <row r="422" spans="1:9" x14ac:dyDescent="0.3">
      <c r="A422" s="53"/>
      <c r="B422" s="53"/>
      <c r="C422" s="54"/>
      <c r="D422" s="55"/>
      <c r="E422" s="44"/>
      <c r="F422" s="116">
        <v>20150605</v>
      </c>
      <c r="G422" s="114"/>
      <c r="H422" s="114">
        <v>26</v>
      </c>
      <c r="I422" s="55"/>
    </row>
    <row r="423" spans="1:9" x14ac:dyDescent="0.3">
      <c r="A423" s="53"/>
      <c r="B423" s="53"/>
      <c r="C423" s="54"/>
      <c r="D423" s="55"/>
      <c r="E423" s="44"/>
      <c r="F423" s="116">
        <v>20140608</v>
      </c>
      <c r="G423" s="114"/>
      <c r="H423" s="114">
        <v>25.7</v>
      </c>
      <c r="I423" s="55"/>
    </row>
    <row r="424" spans="1:9" x14ac:dyDescent="0.3">
      <c r="A424" s="53"/>
      <c r="B424" s="53"/>
      <c r="C424" s="54"/>
      <c r="D424" s="55"/>
      <c r="E424" s="44"/>
      <c r="F424" s="116">
        <v>20130611</v>
      </c>
      <c r="G424" s="114"/>
      <c r="H424" s="114">
        <v>48.8</v>
      </c>
      <c r="I424" s="55"/>
    </row>
    <row r="425" spans="1:9" x14ac:dyDescent="0.3">
      <c r="A425" s="53"/>
      <c r="B425" s="53"/>
      <c r="C425" s="54"/>
      <c r="D425" s="55"/>
      <c r="E425" s="44"/>
      <c r="F425" s="116">
        <v>20120614</v>
      </c>
      <c r="G425" s="114"/>
      <c r="H425" s="114">
        <v>52.4</v>
      </c>
      <c r="I425" s="55"/>
    </row>
    <row r="426" spans="1:9" x14ac:dyDescent="0.3">
      <c r="A426" s="53"/>
      <c r="B426" s="53"/>
      <c r="C426" s="54"/>
      <c r="D426" s="55"/>
      <c r="E426" s="44"/>
      <c r="F426" s="116">
        <v>20110617</v>
      </c>
      <c r="G426" s="114"/>
      <c r="H426" s="114">
        <v>38.9</v>
      </c>
      <c r="I426" s="55"/>
    </row>
    <row r="427" spans="1:9" x14ac:dyDescent="0.3">
      <c r="A427" s="53"/>
      <c r="B427" s="53"/>
      <c r="C427" s="54"/>
      <c r="D427" s="55"/>
      <c r="E427" s="44"/>
      <c r="F427" s="116">
        <v>20100620</v>
      </c>
      <c r="G427" s="114"/>
      <c r="H427" s="114">
        <v>42</v>
      </c>
      <c r="I427" s="55"/>
    </row>
    <row r="428" spans="1:9" x14ac:dyDescent="0.3">
      <c r="A428" s="53"/>
      <c r="B428" s="53"/>
      <c r="C428" s="54"/>
      <c r="D428" s="55"/>
      <c r="E428" s="44"/>
      <c r="F428" s="116">
        <v>20090623</v>
      </c>
      <c r="G428" s="114"/>
      <c r="H428" s="114">
        <v>24.9</v>
      </c>
      <c r="I428" s="55"/>
    </row>
    <row r="429" spans="1:9" x14ac:dyDescent="0.3">
      <c r="A429" s="53"/>
      <c r="B429" s="53"/>
      <c r="C429" s="54"/>
      <c r="D429" s="55"/>
      <c r="E429" s="44"/>
      <c r="F429" s="116">
        <v>20080626</v>
      </c>
      <c r="G429" s="114"/>
      <c r="H429" s="114">
        <v>57.4</v>
      </c>
      <c r="I429" s="55"/>
    </row>
    <row r="430" spans="1:9" x14ac:dyDescent="0.3">
      <c r="A430" s="53"/>
      <c r="B430" s="53"/>
      <c r="C430" s="54"/>
      <c r="D430" s="55"/>
      <c r="E430" s="44"/>
      <c r="F430" s="116">
        <v>20070629</v>
      </c>
      <c r="G430" s="114"/>
      <c r="H430" s="114">
        <v>49.7</v>
      </c>
      <c r="I430" s="55"/>
    </row>
    <row r="431" spans="1:9" x14ac:dyDescent="0.3">
      <c r="A431" s="53"/>
      <c r="B431" s="53"/>
      <c r="C431" s="54"/>
      <c r="D431" s="55"/>
      <c r="E431" s="44"/>
      <c r="F431" s="116">
        <v>20150702</v>
      </c>
      <c r="G431" s="114"/>
      <c r="H431" s="114">
        <v>61.2</v>
      </c>
      <c r="I431" s="55"/>
    </row>
    <row r="432" spans="1:9" x14ac:dyDescent="0.3">
      <c r="A432" s="53"/>
      <c r="B432" s="53"/>
      <c r="C432" s="54"/>
      <c r="D432" s="55"/>
      <c r="E432" s="44"/>
      <c r="F432" s="116">
        <v>20150705</v>
      </c>
      <c r="G432" s="114"/>
      <c r="H432" s="114">
        <v>35.6</v>
      </c>
      <c r="I432" s="55"/>
    </row>
    <row r="433" spans="1:9" x14ac:dyDescent="0.3">
      <c r="A433" s="53"/>
      <c r="B433" s="53"/>
      <c r="C433" s="54"/>
      <c r="D433" s="55"/>
      <c r="E433" s="44"/>
      <c r="F433" s="116">
        <v>20150708</v>
      </c>
      <c r="G433" s="114"/>
      <c r="H433" s="114">
        <v>34.299999999999997</v>
      </c>
      <c r="I433" s="55"/>
    </row>
    <row r="434" spans="1:9" x14ac:dyDescent="0.3">
      <c r="A434" s="53"/>
      <c r="B434" s="53"/>
      <c r="C434" s="54"/>
      <c r="D434" s="55"/>
      <c r="E434" s="44"/>
      <c r="F434" s="116">
        <v>20150711</v>
      </c>
      <c r="G434" s="114"/>
      <c r="H434" s="114">
        <v>42.4</v>
      </c>
      <c r="I434" s="55"/>
    </row>
    <row r="435" spans="1:9" x14ac:dyDescent="0.3">
      <c r="A435" s="53"/>
      <c r="B435" s="53"/>
      <c r="C435" s="54"/>
      <c r="D435" s="55"/>
      <c r="E435" s="44"/>
      <c r="F435" s="116">
        <v>20150712</v>
      </c>
      <c r="G435" s="114"/>
      <c r="H435" s="114">
        <v>33.299999999999997</v>
      </c>
      <c r="I435" s="55"/>
    </row>
    <row r="436" spans="1:9" x14ac:dyDescent="0.3">
      <c r="A436" s="53"/>
      <c r="B436" s="53"/>
      <c r="C436" s="54"/>
      <c r="D436" s="55"/>
      <c r="E436" s="44"/>
      <c r="F436" s="116">
        <v>20150714</v>
      </c>
      <c r="G436" s="114"/>
      <c r="H436" s="114">
        <v>52.8</v>
      </c>
      <c r="I436" s="55"/>
    </row>
    <row r="437" spans="1:9" x14ac:dyDescent="0.3">
      <c r="A437" s="53"/>
      <c r="B437" s="53"/>
      <c r="C437" s="54"/>
      <c r="D437" s="55"/>
      <c r="E437" s="44"/>
      <c r="F437" s="116">
        <v>20150717</v>
      </c>
      <c r="G437" s="114"/>
      <c r="H437" s="114">
        <v>71.8</v>
      </c>
      <c r="I437" s="55"/>
    </row>
    <row r="438" spans="1:9" x14ac:dyDescent="0.3">
      <c r="A438" s="50"/>
      <c r="B438" s="53"/>
      <c r="C438" s="54"/>
      <c r="D438" s="55"/>
      <c r="E438" s="44"/>
      <c r="F438" s="116">
        <v>20150720</v>
      </c>
      <c r="G438" s="114"/>
      <c r="H438" s="114">
        <v>46.8</v>
      </c>
      <c r="I438" s="55"/>
    </row>
    <row r="439" spans="1:9" x14ac:dyDescent="0.3">
      <c r="A439" s="53"/>
      <c r="B439" s="53"/>
      <c r="C439" s="54"/>
      <c r="D439" s="55"/>
      <c r="E439" s="44"/>
      <c r="F439" s="116">
        <v>20150723</v>
      </c>
      <c r="G439" s="114"/>
      <c r="H439" s="114">
        <v>48.2</v>
      </c>
      <c r="I439" s="55"/>
    </row>
    <row r="440" spans="1:9" x14ac:dyDescent="0.3">
      <c r="A440" s="53"/>
      <c r="B440" s="53"/>
      <c r="C440" s="54"/>
      <c r="D440" s="55"/>
      <c r="E440" s="44"/>
      <c r="F440" s="116">
        <v>20150726</v>
      </c>
      <c r="G440" s="114"/>
      <c r="H440" s="114">
        <v>27.2</v>
      </c>
      <c r="I440" s="55"/>
    </row>
    <row r="441" spans="1:9" x14ac:dyDescent="0.3">
      <c r="A441" s="53"/>
      <c r="B441" s="53"/>
      <c r="C441" s="54"/>
      <c r="D441" s="55"/>
      <c r="E441" s="44"/>
      <c r="F441" s="116">
        <v>20150729</v>
      </c>
      <c r="G441" s="114"/>
      <c r="H441" s="114">
        <v>37.200000000000003</v>
      </c>
      <c r="I441" s="55"/>
    </row>
    <row r="442" spans="1:9" x14ac:dyDescent="0.3">
      <c r="A442" s="53"/>
      <c r="B442" s="53"/>
      <c r="C442" s="54"/>
      <c r="D442" s="55"/>
      <c r="E442" s="44"/>
      <c r="F442" s="116">
        <v>20150801</v>
      </c>
      <c r="G442" s="114"/>
      <c r="H442" s="114">
        <v>31.7</v>
      </c>
      <c r="I442" s="55"/>
    </row>
    <row r="443" spans="1:9" x14ac:dyDescent="0.3">
      <c r="A443" s="53"/>
      <c r="B443" s="53"/>
      <c r="C443" s="54"/>
      <c r="D443" s="55"/>
      <c r="E443" s="44"/>
      <c r="F443" s="116">
        <v>20150804</v>
      </c>
      <c r="G443" s="114"/>
      <c r="H443" s="114">
        <v>27.6</v>
      </c>
      <c r="I443" s="55"/>
    </row>
    <row r="444" spans="1:9" x14ac:dyDescent="0.3">
      <c r="A444" s="53"/>
      <c r="B444" s="53"/>
      <c r="C444" s="54"/>
      <c r="D444" s="55"/>
      <c r="E444" s="44"/>
      <c r="F444" s="116">
        <v>20150807</v>
      </c>
      <c r="G444" s="114"/>
      <c r="H444" s="114">
        <v>21.7</v>
      </c>
      <c r="I444" s="55"/>
    </row>
    <row r="445" spans="1:9" x14ac:dyDescent="0.3">
      <c r="A445" s="53"/>
      <c r="B445" s="53"/>
      <c r="C445" s="54"/>
      <c r="D445" s="55"/>
      <c r="E445" s="44"/>
      <c r="F445" s="116">
        <v>20150810</v>
      </c>
      <c r="G445" s="114"/>
      <c r="H445" s="114">
        <v>33.6</v>
      </c>
      <c r="I445" s="55"/>
    </row>
    <row r="446" spans="1:9" x14ac:dyDescent="0.3">
      <c r="A446" s="53"/>
      <c r="B446" s="53"/>
      <c r="C446" s="54"/>
      <c r="D446" s="55"/>
      <c r="E446" s="44"/>
      <c r="F446" s="116">
        <v>20150813</v>
      </c>
      <c r="G446" s="114"/>
      <c r="H446" s="114">
        <v>20.6</v>
      </c>
      <c r="I446" s="55"/>
    </row>
    <row r="447" spans="1:9" x14ac:dyDescent="0.3">
      <c r="A447" s="53"/>
      <c r="B447" s="53"/>
      <c r="C447" s="54"/>
      <c r="D447" s="55"/>
      <c r="E447" s="44"/>
      <c r="F447" s="116">
        <v>20150816</v>
      </c>
      <c r="G447" s="114"/>
      <c r="H447" s="114">
        <v>58</v>
      </c>
      <c r="I447" s="55"/>
    </row>
    <row r="448" spans="1:9" x14ac:dyDescent="0.3">
      <c r="A448" s="53"/>
      <c r="B448" s="53"/>
      <c r="C448" s="54"/>
      <c r="D448" s="55"/>
      <c r="E448" s="44"/>
      <c r="F448" s="116">
        <v>20150819</v>
      </c>
      <c r="G448" s="114"/>
      <c r="H448" s="114">
        <v>24.9</v>
      </c>
      <c r="I448" s="55"/>
    </row>
    <row r="449" spans="1:9" x14ac:dyDescent="0.3">
      <c r="A449" s="53"/>
      <c r="B449" s="53"/>
      <c r="C449" s="54"/>
      <c r="D449" s="55"/>
      <c r="E449" s="44"/>
      <c r="F449" s="116">
        <v>20150822</v>
      </c>
      <c r="G449" s="114"/>
      <c r="H449" s="114">
        <v>26.7</v>
      </c>
      <c r="I449" s="55"/>
    </row>
    <row r="450" spans="1:9" x14ac:dyDescent="0.3">
      <c r="A450" s="53"/>
      <c r="B450" s="53"/>
      <c r="C450" s="54"/>
      <c r="D450" s="55"/>
      <c r="E450" s="44"/>
      <c r="F450" s="116">
        <v>20150825</v>
      </c>
      <c r="G450" s="114"/>
      <c r="H450" s="114">
        <v>5.4</v>
      </c>
      <c r="I450" s="55"/>
    </row>
    <row r="451" spans="1:9" x14ac:dyDescent="0.3">
      <c r="A451" s="53"/>
      <c r="B451" s="53"/>
      <c r="C451" s="54"/>
      <c r="D451" s="55"/>
      <c r="E451" s="44"/>
      <c r="F451" s="116">
        <v>20150828</v>
      </c>
      <c r="G451" s="114"/>
      <c r="H451" s="114">
        <v>23.7</v>
      </c>
      <c r="I451" s="55"/>
    </row>
    <row r="452" spans="1:9" x14ac:dyDescent="0.3">
      <c r="A452" s="53"/>
      <c r="B452" s="53"/>
      <c r="C452" s="54"/>
      <c r="D452" s="55"/>
      <c r="E452" s="44"/>
      <c r="F452" s="135">
        <v>20150831</v>
      </c>
      <c r="G452" s="114"/>
      <c r="H452" s="114">
        <v>31.7</v>
      </c>
      <c r="I452" s="55"/>
    </row>
    <row r="453" spans="1:9" x14ac:dyDescent="0.3">
      <c r="A453" s="53"/>
      <c r="B453" s="53"/>
      <c r="C453" s="54"/>
      <c r="D453" s="55"/>
      <c r="E453" s="44"/>
      <c r="F453" s="135">
        <v>20150903</v>
      </c>
      <c r="G453" s="134"/>
      <c r="H453" s="114">
        <f>G453</f>
        <v>0</v>
      </c>
      <c r="I453" s="55"/>
    </row>
    <row r="454" spans="1:9" x14ac:dyDescent="0.3">
      <c r="A454" s="53"/>
      <c r="B454" s="53"/>
      <c r="C454" s="54"/>
      <c r="D454" s="55"/>
      <c r="E454" s="44"/>
      <c r="F454" s="116">
        <v>20150106</v>
      </c>
      <c r="G454" s="114"/>
      <c r="H454" s="114">
        <f t="shared" ref="H454:H462" si="0">G454</f>
        <v>0</v>
      </c>
      <c r="I454" s="55"/>
    </row>
    <row r="455" spans="1:9" x14ac:dyDescent="0.3">
      <c r="A455" s="53"/>
      <c r="B455" s="53"/>
      <c r="C455" s="54"/>
      <c r="D455" s="55"/>
      <c r="E455" s="44"/>
      <c r="F455" s="116">
        <v>20150909</v>
      </c>
      <c r="G455" s="114"/>
      <c r="H455" s="114">
        <f t="shared" si="0"/>
        <v>0</v>
      </c>
      <c r="I455" s="55"/>
    </row>
    <row r="456" spans="1:9" x14ac:dyDescent="0.3">
      <c r="A456" s="53"/>
      <c r="B456" s="53"/>
      <c r="C456" s="54"/>
      <c r="D456" s="55"/>
      <c r="E456" s="44"/>
      <c r="F456" s="116">
        <v>20150912</v>
      </c>
      <c r="G456" s="114"/>
      <c r="H456" s="114">
        <f t="shared" si="0"/>
        <v>0</v>
      </c>
      <c r="I456" s="55"/>
    </row>
    <row r="457" spans="1:9" x14ac:dyDescent="0.3">
      <c r="A457" s="53"/>
      <c r="B457" s="53"/>
      <c r="C457" s="54"/>
      <c r="D457" s="55"/>
      <c r="E457" s="44"/>
      <c r="F457" s="116">
        <v>20150915</v>
      </c>
      <c r="G457" s="114"/>
      <c r="H457" s="114">
        <f t="shared" si="0"/>
        <v>0</v>
      </c>
      <c r="I457" s="55"/>
    </row>
    <row r="458" spans="1:9" x14ac:dyDescent="0.3">
      <c r="A458" s="53"/>
      <c r="B458" s="53"/>
      <c r="C458" s="54"/>
      <c r="D458" s="55"/>
      <c r="E458" s="44"/>
      <c r="F458" s="116">
        <v>20150918</v>
      </c>
      <c r="G458" s="114"/>
      <c r="H458" s="114">
        <f t="shared" si="0"/>
        <v>0</v>
      </c>
      <c r="I458" s="55"/>
    </row>
    <row r="459" spans="1:9" x14ac:dyDescent="0.3">
      <c r="A459" s="53"/>
      <c r="B459" s="53"/>
      <c r="C459" s="54"/>
      <c r="D459" s="55"/>
      <c r="E459" s="44"/>
      <c r="F459" s="116">
        <v>20150921</v>
      </c>
      <c r="G459" s="114"/>
      <c r="H459" s="114">
        <f t="shared" si="0"/>
        <v>0</v>
      </c>
      <c r="I459" s="55"/>
    </row>
    <row r="460" spans="1:9" x14ac:dyDescent="0.3">
      <c r="A460" s="53"/>
      <c r="B460" s="53"/>
      <c r="C460" s="54"/>
      <c r="D460" s="55"/>
      <c r="E460" s="44"/>
      <c r="F460" s="116">
        <v>20150924</v>
      </c>
      <c r="G460" s="114"/>
      <c r="H460" s="114">
        <f t="shared" si="0"/>
        <v>0</v>
      </c>
      <c r="I460" s="55"/>
    </row>
    <row r="461" spans="1:9" x14ac:dyDescent="0.3">
      <c r="A461" s="53"/>
      <c r="B461" s="53"/>
      <c r="C461" s="54"/>
      <c r="D461" s="55"/>
      <c r="E461" s="44"/>
      <c r="F461" s="116">
        <v>20150927</v>
      </c>
      <c r="G461" s="114"/>
      <c r="H461" s="114">
        <f t="shared" si="0"/>
        <v>0</v>
      </c>
      <c r="I461" s="55"/>
    </row>
    <row r="462" spans="1:9" x14ac:dyDescent="0.3">
      <c r="A462" s="53"/>
      <c r="B462" s="53"/>
      <c r="C462" s="54"/>
      <c r="D462" s="55"/>
      <c r="E462" s="44"/>
      <c r="F462" s="136">
        <v>20150930</v>
      </c>
      <c r="G462" s="114"/>
      <c r="H462" s="114">
        <f t="shared" si="0"/>
        <v>0</v>
      </c>
      <c r="I462" s="55"/>
    </row>
    <row r="463" spans="1:9" x14ac:dyDescent="0.3">
      <c r="A463" s="53"/>
      <c r="B463" s="53"/>
      <c r="C463" s="54"/>
      <c r="D463" s="55"/>
      <c r="E463" s="44"/>
      <c r="F463" s="111"/>
      <c r="G463" s="111"/>
      <c r="H463" s="111"/>
      <c r="I463" s="55"/>
    </row>
    <row r="464" spans="1:9" x14ac:dyDescent="0.3">
      <c r="A464" s="53"/>
      <c r="B464" s="53"/>
      <c r="C464" s="54"/>
      <c r="D464" s="55"/>
      <c r="E464" s="44"/>
      <c r="F464" s="111"/>
      <c r="G464" s="111"/>
      <c r="H464" s="111"/>
      <c r="I464" s="55"/>
    </row>
    <row r="465" spans="1:9" x14ac:dyDescent="0.3">
      <c r="A465" s="53"/>
      <c r="B465" s="53"/>
      <c r="C465" s="54"/>
      <c r="D465" s="55"/>
      <c r="E465" s="44"/>
      <c r="F465" s="111"/>
      <c r="G465" s="111"/>
      <c r="H465" s="111"/>
      <c r="I465" s="55"/>
    </row>
    <row r="466" spans="1:9" x14ac:dyDescent="0.3">
      <c r="A466" s="53"/>
      <c r="B466" s="53"/>
      <c r="C466" s="54"/>
      <c r="D466" s="55"/>
      <c r="E466" s="44"/>
      <c r="F466" s="111"/>
      <c r="G466" s="111"/>
      <c r="H466" s="111"/>
      <c r="I466" s="55"/>
    </row>
    <row r="467" spans="1:9" x14ac:dyDescent="0.3">
      <c r="A467" s="53"/>
      <c r="B467" s="53"/>
      <c r="C467" s="54"/>
      <c r="D467" s="55"/>
      <c r="E467" s="44"/>
      <c r="F467" s="111"/>
      <c r="G467" s="111"/>
      <c r="H467" s="111"/>
      <c r="I467" s="55"/>
    </row>
    <row r="468" spans="1:9" x14ac:dyDescent="0.3">
      <c r="A468" s="53"/>
      <c r="B468" s="53"/>
      <c r="C468" s="54"/>
      <c r="D468" s="55"/>
      <c r="E468" s="44"/>
      <c r="F468" s="111"/>
      <c r="G468" s="111"/>
      <c r="H468" s="111"/>
      <c r="I468" s="55"/>
    </row>
    <row r="469" spans="1:9" x14ac:dyDescent="0.3">
      <c r="A469" s="53"/>
      <c r="B469" s="53"/>
      <c r="C469" s="54"/>
      <c r="D469" s="55"/>
      <c r="E469" s="44"/>
      <c r="F469" s="111"/>
      <c r="G469" s="111"/>
      <c r="H469" s="111"/>
      <c r="I469" s="55"/>
    </row>
    <row r="470" spans="1:9" x14ac:dyDescent="0.3">
      <c r="A470" s="53"/>
      <c r="B470" s="53"/>
      <c r="C470" s="54"/>
      <c r="D470" s="55"/>
      <c r="E470" s="44"/>
      <c r="F470" s="111"/>
      <c r="G470" s="111"/>
      <c r="H470" s="111"/>
      <c r="I470" s="55"/>
    </row>
    <row r="471" spans="1:9" x14ac:dyDescent="0.3">
      <c r="A471" s="53"/>
      <c r="B471" s="53"/>
      <c r="C471" s="54"/>
      <c r="D471" s="55"/>
      <c r="E471" s="44"/>
      <c r="F471" s="111"/>
      <c r="G471" s="111"/>
      <c r="H471" s="111"/>
      <c r="I471" s="55"/>
    </row>
    <row r="472" spans="1:9" x14ac:dyDescent="0.3">
      <c r="A472" s="53"/>
      <c r="B472" s="53"/>
      <c r="C472" s="54"/>
      <c r="D472" s="55"/>
      <c r="E472" s="44"/>
      <c r="F472" s="111"/>
      <c r="G472" s="111"/>
      <c r="H472" s="111"/>
      <c r="I472" s="55"/>
    </row>
    <row r="473" spans="1:9" x14ac:dyDescent="0.3">
      <c r="A473" s="53"/>
      <c r="B473" s="53"/>
      <c r="C473" s="54"/>
      <c r="D473" s="55"/>
      <c r="E473" s="44"/>
      <c r="F473" s="111"/>
      <c r="G473" s="111"/>
      <c r="H473" s="111"/>
      <c r="I473" s="55"/>
    </row>
    <row r="474" spans="1:9" x14ac:dyDescent="0.3">
      <c r="A474" s="53"/>
      <c r="B474" s="53"/>
      <c r="C474" s="54"/>
      <c r="D474" s="55"/>
      <c r="E474" s="44"/>
      <c r="F474" s="111"/>
      <c r="G474" s="111"/>
      <c r="H474" s="111"/>
      <c r="I474" s="55"/>
    </row>
    <row r="475" spans="1:9" x14ac:dyDescent="0.3">
      <c r="A475" s="53"/>
      <c r="B475" s="53"/>
      <c r="C475" s="54"/>
      <c r="D475" s="55"/>
      <c r="E475" s="44"/>
      <c r="F475" s="111"/>
      <c r="G475" s="111"/>
      <c r="H475" s="111"/>
      <c r="I475" s="55"/>
    </row>
    <row r="476" spans="1:9" x14ac:dyDescent="0.3">
      <c r="A476" s="53"/>
      <c r="B476" s="53"/>
      <c r="C476" s="54"/>
      <c r="D476" s="55"/>
      <c r="E476" s="44"/>
      <c r="F476" s="111"/>
      <c r="G476" s="111"/>
      <c r="H476" s="111"/>
      <c r="I476" s="55"/>
    </row>
    <row r="477" spans="1:9" x14ac:dyDescent="0.3">
      <c r="A477" s="53"/>
      <c r="B477" s="53"/>
      <c r="C477" s="54"/>
      <c r="D477" s="55"/>
      <c r="E477" s="44"/>
      <c r="F477" s="111"/>
      <c r="G477" s="111"/>
      <c r="H477" s="111"/>
      <c r="I477" s="55"/>
    </row>
    <row r="478" spans="1:9" x14ac:dyDescent="0.3">
      <c r="A478" s="53"/>
      <c r="B478" s="53"/>
      <c r="C478" s="54"/>
      <c r="D478" s="55"/>
      <c r="E478" s="44"/>
      <c r="F478" s="111"/>
      <c r="G478" s="111"/>
      <c r="H478" s="111"/>
      <c r="I478" s="55"/>
    </row>
    <row r="479" spans="1:9" x14ac:dyDescent="0.3">
      <c r="A479" s="53"/>
      <c r="B479" s="53"/>
      <c r="C479" s="54"/>
      <c r="D479" s="55"/>
      <c r="E479" s="44"/>
      <c r="F479" s="111"/>
      <c r="G479" s="111"/>
      <c r="H479" s="111"/>
      <c r="I479" s="55"/>
    </row>
    <row r="480" spans="1:9" x14ac:dyDescent="0.3">
      <c r="A480" s="53"/>
      <c r="B480" s="53"/>
      <c r="C480" s="54"/>
      <c r="D480" s="55"/>
      <c r="E480" s="44"/>
      <c r="F480" s="111"/>
      <c r="G480" s="111"/>
      <c r="H480" s="111"/>
      <c r="I480" s="55"/>
    </row>
    <row r="481" spans="1:9" x14ac:dyDescent="0.3">
      <c r="A481" s="50"/>
      <c r="B481" s="53"/>
      <c r="C481" s="54"/>
      <c r="D481" s="55"/>
      <c r="E481" s="44"/>
      <c r="F481" s="111"/>
      <c r="G481" s="111"/>
      <c r="H481" s="111"/>
      <c r="I481" s="55"/>
    </row>
    <row r="482" spans="1:9" x14ac:dyDescent="0.3">
      <c r="A482" s="53"/>
      <c r="B482" s="53"/>
      <c r="C482" s="54"/>
      <c r="D482" s="55"/>
      <c r="E482" s="44"/>
      <c r="F482" s="111"/>
      <c r="G482" s="111"/>
      <c r="H482" s="111"/>
      <c r="I482" s="55"/>
    </row>
    <row r="483" spans="1:9" x14ac:dyDescent="0.3">
      <c r="A483" s="53"/>
      <c r="B483" s="53"/>
      <c r="C483" s="54"/>
      <c r="D483" s="55"/>
      <c r="E483" s="44"/>
      <c r="F483" s="111"/>
      <c r="G483" s="111"/>
      <c r="H483" s="111"/>
      <c r="I483" s="55"/>
    </row>
    <row r="484" spans="1:9" x14ac:dyDescent="0.3">
      <c r="A484" s="53"/>
      <c r="B484" s="53"/>
      <c r="C484" s="54"/>
      <c r="D484" s="55"/>
      <c r="E484" s="44"/>
      <c r="F484" s="111"/>
      <c r="G484" s="111"/>
      <c r="H484" s="111"/>
      <c r="I484" s="55"/>
    </row>
    <row r="485" spans="1:9" x14ac:dyDescent="0.3">
      <c r="A485" s="53"/>
      <c r="B485" s="53"/>
      <c r="C485" s="54"/>
      <c r="D485" s="55"/>
      <c r="E485" s="44"/>
      <c r="F485" s="111"/>
      <c r="G485" s="111"/>
      <c r="H485" s="111"/>
      <c r="I485" s="55"/>
    </row>
    <row r="486" spans="1:9" x14ac:dyDescent="0.3">
      <c r="A486" s="53"/>
      <c r="B486" s="53"/>
      <c r="C486" s="54"/>
      <c r="D486" s="55"/>
      <c r="E486" s="44"/>
      <c r="F486" s="111"/>
      <c r="G486" s="111"/>
      <c r="H486" s="111"/>
      <c r="I486" s="55"/>
    </row>
    <row r="487" spans="1:9" x14ac:dyDescent="0.3">
      <c r="A487" s="53"/>
      <c r="B487" s="53"/>
      <c r="C487" s="54"/>
      <c r="D487" s="55"/>
      <c r="E487" s="44"/>
      <c r="F487" s="111"/>
      <c r="G487" s="111"/>
      <c r="H487" s="111"/>
      <c r="I487" s="55"/>
    </row>
    <row r="488" spans="1:9" x14ac:dyDescent="0.3">
      <c r="A488" s="53"/>
      <c r="B488" s="53"/>
      <c r="C488" s="54"/>
      <c r="D488" s="55"/>
      <c r="E488" s="44"/>
      <c r="F488" s="111"/>
      <c r="G488" s="111"/>
      <c r="H488" s="111"/>
      <c r="I488" s="55"/>
    </row>
    <row r="489" spans="1:9" x14ac:dyDescent="0.3">
      <c r="A489" s="53"/>
      <c r="B489" s="53"/>
      <c r="C489" s="54"/>
      <c r="D489" s="55"/>
      <c r="E489" s="44"/>
      <c r="F489" s="111"/>
      <c r="G489" s="111"/>
      <c r="H489" s="111"/>
      <c r="I489" s="55"/>
    </row>
    <row r="490" spans="1:9" x14ac:dyDescent="0.3">
      <c r="A490" s="53"/>
      <c r="B490" s="53"/>
      <c r="C490" s="54"/>
      <c r="D490" s="55"/>
      <c r="E490" s="44"/>
      <c r="F490" s="111"/>
      <c r="G490" s="111"/>
      <c r="H490" s="111"/>
      <c r="I490" s="55"/>
    </row>
    <row r="491" spans="1:9" x14ac:dyDescent="0.3">
      <c r="A491" s="53"/>
      <c r="B491" s="53"/>
      <c r="C491" s="54"/>
      <c r="D491" s="55"/>
      <c r="E491" s="44"/>
      <c r="F491" s="111"/>
      <c r="G491" s="111"/>
      <c r="H491" s="111"/>
      <c r="I491" s="55"/>
    </row>
    <row r="492" spans="1:9" x14ac:dyDescent="0.3">
      <c r="A492" s="53"/>
      <c r="B492" s="53"/>
      <c r="C492" s="54"/>
      <c r="D492" s="55"/>
      <c r="E492" s="44"/>
      <c r="F492" s="111"/>
      <c r="G492" s="111"/>
      <c r="H492" s="111"/>
      <c r="I492" s="55"/>
    </row>
    <row r="493" spans="1:9" x14ac:dyDescent="0.3">
      <c r="A493" s="53"/>
      <c r="B493" s="53"/>
      <c r="C493" s="54"/>
      <c r="D493" s="55"/>
      <c r="E493" s="44"/>
      <c r="F493" s="111"/>
      <c r="G493" s="111"/>
      <c r="H493" s="111"/>
      <c r="I493" s="55"/>
    </row>
    <row r="494" spans="1:9" x14ac:dyDescent="0.3">
      <c r="A494" s="53"/>
      <c r="B494" s="53"/>
      <c r="C494" s="54"/>
      <c r="D494" s="55"/>
      <c r="E494" s="44"/>
      <c r="F494" s="111"/>
      <c r="G494" s="111"/>
      <c r="H494" s="111"/>
      <c r="I494" s="55"/>
    </row>
    <row r="495" spans="1:9" x14ac:dyDescent="0.3">
      <c r="A495" s="53"/>
      <c r="B495" s="53"/>
      <c r="C495" s="54"/>
      <c r="D495" s="55"/>
      <c r="E495" s="44"/>
      <c r="F495" s="111"/>
      <c r="G495" s="111"/>
      <c r="H495" s="111"/>
      <c r="I495" s="55"/>
    </row>
    <row r="496" spans="1:9" x14ac:dyDescent="0.3">
      <c r="A496" s="53"/>
      <c r="B496" s="53"/>
      <c r="C496" s="54"/>
      <c r="D496" s="55"/>
      <c r="E496" s="44"/>
      <c r="F496" s="111"/>
      <c r="G496" s="111"/>
      <c r="H496" s="111"/>
      <c r="I496" s="55"/>
    </row>
    <row r="497" spans="1:9" x14ac:dyDescent="0.3">
      <c r="A497" s="53"/>
      <c r="B497" s="53"/>
      <c r="C497" s="54"/>
      <c r="D497" s="55"/>
      <c r="E497" s="44"/>
      <c r="F497" s="111"/>
      <c r="G497" s="111"/>
      <c r="H497" s="111"/>
      <c r="I497" s="55"/>
    </row>
    <row r="498" spans="1:9" x14ac:dyDescent="0.3">
      <c r="A498" s="53"/>
      <c r="B498" s="53"/>
      <c r="C498" s="54"/>
      <c r="D498" s="55"/>
      <c r="E498" s="44"/>
      <c r="F498" s="111"/>
      <c r="G498" s="111"/>
      <c r="H498" s="111"/>
      <c r="I498" s="55"/>
    </row>
    <row r="499" spans="1:9" x14ac:dyDescent="0.3">
      <c r="A499" s="53"/>
      <c r="B499" s="53"/>
      <c r="C499" s="54"/>
      <c r="D499" s="55"/>
      <c r="E499" s="44"/>
      <c r="F499" s="111"/>
      <c r="G499" s="111"/>
      <c r="H499" s="111"/>
      <c r="I499" s="55"/>
    </row>
    <row r="500" spans="1:9" x14ac:dyDescent="0.3">
      <c r="A500" s="53"/>
      <c r="B500" s="53"/>
      <c r="C500" s="54"/>
      <c r="D500" s="55"/>
      <c r="E500" s="44"/>
      <c r="F500" s="111"/>
      <c r="G500" s="111"/>
      <c r="H500" s="111"/>
      <c r="I500" s="55"/>
    </row>
    <row r="501" spans="1:9" x14ac:dyDescent="0.3">
      <c r="A501" s="53"/>
      <c r="B501" s="53"/>
      <c r="C501" s="54"/>
      <c r="D501" s="55"/>
      <c r="E501" s="44"/>
      <c r="F501" s="111"/>
      <c r="G501" s="111"/>
      <c r="H501" s="111"/>
      <c r="I501" s="55"/>
    </row>
    <row r="502" spans="1:9" x14ac:dyDescent="0.3">
      <c r="A502" s="53"/>
      <c r="B502" s="53"/>
      <c r="C502" s="54"/>
      <c r="D502" s="55"/>
      <c r="E502" s="44"/>
      <c r="F502" s="111"/>
      <c r="G502" s="111"/>
      <c r="H502" s="111"/>
      <c r="I502" s="55"/>
    </row>
    <row r="503" spans="1:9" x14ac:dyDescent="0.3">
      <c r="A503" s="53"/>
      <c r="B503" s="53"/>
      <c r="C503" s="54"/>
      <c r="D503" s="55"/>
      <c r="E503" s="44"/>
      <c r="F503" s="111"/>
      <c r="G503" s="111"/>
      <c r="H503" s="111"/>
      <c r="I503" s="55"/>
    </row>
    <row r="504" spans="1:9" x14ac:dyDescent="0.3">
      <c r="A504" s="53"/>
      <c r="B504" s="53"/>
      <c r="C504" s="54"/>
      <c r="D504" s="55"/>
      <c r="E504" s="44"/>
      <c r="F504" s="111"/>
      <c r="G504" s="111"/>
      <c r="H504" s="111"/>
      <c r="I504" s="55"/>
    </row>
    <row r="505" spans="1:9" x14ac:dyDescent="0.3">
      <c r="A505" s="53"/>
      <c r="B505" s="53"/>
      <c r="C505" s="54"/>
      <c r="D505" s="55"/>
      <c r="E505" s="44"/>
      <c r="F505" s="111"/>
      <c r="G505" s="111"/>
      <c r="H505" s="111"/>
      <c r="I505" s="55"/>
    </row>
    <row r="506" spans="1:9" x14ac:dyDescent="0.3">
      <c r="A506" s="53"/>
      <c r="B506" s="53"/>
      <c r="C506" s="54"/>
      <c r="D506" s="55"/>
      <c r="E506" s="44"/>
      <c r="F506" s="111"/>
      <c r="G506" s="111"/>
      <c r="H506" s="111"/>
      <c r="I506" s="55"/>
    </row>
    <row r="507" spans="1:9" x14ac:dyDescent="0.3">
      <c r="A507" s="53"/>
      <c r="B507" s="53"/>
      <c r="C507" s="54"/>
      <c r="D507" s="55"/>
      <c r="E507" s="44"/>
      <c r="F507" s="111"/>
      <c r="G507" s="111"/>
      <c r="H507" s="111"/>
      <c r="I507" s="55"/>
    </row>
    <row r="508" spans="1:9" x14ac:dyDescent="0.3">
      <c r="A508" s="53"/>
      <c r="B508" s="53"/>
      <c r="C508" s="54"/>
      <c r="D508" s="55"/>
      <c r="E508" s="44"/>
      <c r="F508" s="111"/>
      <c r="G508" s="111"/>
      <c r="H508" s="111"/>
      <c r="I508" s="55"/>
    </row>
    <row r="509" spans="1:9" x14ac:dyDescent="0.3">
      <c r="A509" s="53"/>
      <c r="B509" s="53"/>
      <c r="C509" s="54"/>
      <c r="D509" s="55"/>
      <c r="E509" s="44"/>
      <c r="F509" s="111"/>
      <c r="G509" s="111"/>
      <c r="H509" s="111"/>
      <c r="I509" s="55"/>
    </row>
    <row r="510" spans="1:9" x14ac:dyDescent="0.3">
      <c r="A510" s="53"/>
      <c r="B510" s="53"/>
      <c r="C510" s="54"/>
      <c r="D510" s="55"/>
      <c r="E510" s="44"/>
      <c r="F510" s="111"/>
      <c r="G510" s="111"/>
      <c r="H510" s="111"/>
      <c r="I510" s="55"/>
    </row>
    <row r="511" spans="1:9" x14ac:dyDescent="0.3">
      <c r="A511" s="53"/>
      <c r="B511" s="53"/>
      <c r="C511" s="54"/>
      <c r="D511" s="55"/>
      <c r="E511" s="44"/>
      <c r="F511" s="111"/>
      <c r="G511" s="111"/>
      <c r="H511" s="111"/>
      <c r="I511" s="55"/>
    </row>
    <row r="512" spans="1:9" x14ac:dyDescent="0.3">
      <c r="A512" s="53"/>
      <c r="B512" s="53"/>
      <c r="C512" s="54"/>
      <c r="D512" s="55"/>
      <c r="E512" s="44"/>
      <c r="F512" s="111"/>
      <c r="G512" s="111"/>
      <c r="H512" s="111"/>
      <c r="I512" s="55"/>
    </row>
    <row r="513" spans="1:9" x14ac:dyDescent="0.3">
      <c r="A513" s="53"/>
      <c r="B513" s="53"/>
      <c r="C513" s="54"/>
      <c r="D513" s="55"/>
      <c r="E513" s="44"/>
      <c r="F513" s="111"/>
      <c r="G513" s="111"/>
      <c r="H513" s="111"/>
      <c r="I513" s="55"/>
    </row>
    <row r="514" spans="1:9" x14ac:dyDescent="0.3">
      <c r="A514" s="53"/>
      <c r="B514" s="53"/>
      <c r="C514" s="54"/>
      <c r="D514" s="55"/>
      <c r="E514" s="44"/>
      <c r="F514" s="111"/>
      <c r="G514" s="111"/>
      <c r="H514" s="111"/>
      <c r="I514" s="55"/>
    </row>
    <row r="515" spans="1:9" x14ac:dyDescent="0.3">
      <c r="A515" s="53"/>
      <c r="B515" s="53"/>
      <c r="C515" s="54"/>
      <c r="D515" s="55"/>
      <c r="E515" s="44"/>
      <c r="F515" s="111"/>
      <c r="G515" s="111"/>
      <c r="H515" s="111"/>
      <c r="I515" s="55"/>
    </row>
    <row r="516" spans="1:9" x14ac:dyDescent="0.3">
      <c r="A516" s="53"/>
      <c r="B516" s="53"/>
      <c r="C516" s="54"/>
      <c r="D516" s="55"/>
      <c r="E516" s="44"/>
      <c r="F516" s="111"/>
      <c r="G516" s="111"/>
      <c r="H516" s="111"/>
      <c r="I516" s="55"/>
    </row>
    <row r="517" spans="1:9" x14ac:dyDescent="0.3">
      <c r="A517" s="53"/>
      <c r="B517" s="53"/>
      <c r="C517" s="54"/>
      <c r="D517" s="55"/>
      <c r="E517" s="44"/>
      <c r="F517" s="111"/>
      <c r="G517" s="111"/>
      <c r="H517" s="111"/>
      <c r="I517" s="55"/>
    </row>
    <row r="518" spans="1:9" x14ac:dyDescent="0.3">
      <c r="A518" s="53"/>
      <c r="B518" s="53"/>
      <c r="C518" s="54"/>
      <c r="D518" s="55"/>
      <c r="E518" s="44"/>
      <c r="F518" s="111"/>
      <c r="G518" s="111"/>
      <c r="H518" s="111"/>
      <c r="I518" s="55"/>
    </row>
    <row r="519" spans="1:9" x14ac:dyDescent="0.3">
      <c r="A519" s="53"/>
      <c r="B519" s="53"/>
      <c r="C519" s="54"/>
      <c r="D519" s="55"/>
      <c r="E519" s="44"/>
      <c r="F519" s="111"/>
      <c r="G519" s="111"/>
      <c r="H519" s="111"/>
      <c r="I519" s="55"/>
    </row>
    <row r="520" spans="1:9" x14ac:dyDescent="0.3">
      <c r="A520" s="53"/>
      <c r="B520" s="53"/>
      <c r="C520" s="54"/>
      <c r="D520" s="55"/>
      <c r="E520" s="44"/>
      <c r="F520" s="111"/>
      <c r="G520" s="111"/>
      <c r="H520" s="111"/>
      <c r="I520" s="55"/>
    </row>
    <row r="521" spans="1:9" x14ac:dyDescent="0.3">
      <c r="A521" s="53"/>
      <c r="B521" s="53"/>
      <c r="C521" s="54"/>
      <c r="D521" s="55"/>
      <c r="E521" s="44"/>
      <c r="F521" s="111"/>
      <c r="G521" s="111"/>
      <c r="H521" s="111"/>
      <c r="I521" s="55"/>
    </row>
    <row r="522" spans="1:9" x14ac:dyDescent="0.3">
      <c r="A522" s="53"/>
      <c r="B522" s="53"/>
      <c r="C522" s="54"/>
      <c r="D522" s="55"/>
      <c r="E522" s="44"/>
      <c r="F522" s="111"/>
      <c r="G522" s="111"/>
      <c r="H522" s="111"/>
      <c r="I522" s="55"/>
    </row>
    <row r="523" spans="1:9" x14ac:dyDescent="0.3">
      <c r="A523" s="53"/>
      <c r="B523" s="53"/>
      <c r="C523" s="54"/>
      <c r="D523" s="55"/>
      <c r="E523" s="44"/>
      <c r="F523" s="111"/>
      <c r="G523" s="111"/>
      <c r="H523" s="111"/>
      <c r="I523" s="55"/>
    </row>
    <row r="524" spans="1:9" x14ac:dyDescent="0.3">
      <c r="A524" s="50"/>
      <c r="B524" s="53"/>
      <c r="C524" s="54"/>
      <c r="D524" s="55"/>
      <c r="E524" s="44"/>
      <c r="F524" s="111"/>
      <c r="G524" s="111"/>
      <c r="H524" s="111"/>
      <c r="I524" s="55"/>
    </row>
    <row r="525" spans="1:9" x14ac:dyDescent="0.3">
      <c r="A525" s="53"/>
      <c r="B525" s="53"/>
      <c r="C525" s="54"/>
      <c r="D525" s="55"/>
      <c r="E525" s="44"/>
      <c r="F525" s="111"/>
      <c r="G525" s="111"/>
      <c r="H525" s="111"/>
      <c r="I525" s="55"/>
    </row>
    <row r="526" spans="1:9" x14ac:dyDescent="0.3">
      <c r="A526" s="53"/>
      <c r="B526" s="53"/>
      <c r="C526" s="54"/>
      <c r="D526" s="55"/>
      <c r="E526" s="44"/>
      <c r="F526" s="111"/>
      <c r="G526" s="111"/>
      <c r="H526" s="111"/>
      <c r="I526" s="55"/>
    </row>
    <row r="527" spans="1:9" x14ac:dyDescent="0.3">
      <c r="A527" s="53"/>
      <c r="B527" s="53"/>
      <c r="C527" s="54"/>
      <c r="D527" s="55"/>
      <c r="E527" s="44"/>
      <c r="F527" s="111"/>
      <c r="G527" s="111"/>
      <c r="H527" s="111"/>
      <c r="I527" s="55"/>
    </row>
    <row r="528" spans="1:9" x14ac:dyDescent="0.3">
      <c r="A528" s="53"/>
      <c r="B528" s="53"/>
      <c r="C528" s="54"/>
      <c r="D528" s="55"/>
      <c r="E528" s="44"/>
      <c r="F528" s="111"/>
      <c r="G528" s="111"/>
      <c r="H528" s="111"/>
      <c r="I528" s="55"/>
    </row>
    <row r="529" spans="1:9" x14ac:dyDescent="0.3">
      <c r="A529" s="53"/>
      <c r="B529" s="53"/>
      <c r="C529" s="54"/>
      <c r="D529" s="55"/>
      <c r="E529" s="44"/>
      <c r="F529" s="111"/>
      <c r="G529" s="111"/>
      <c r="H529" s="111"/>
      <c r="I529" s="55"/>
    </row>
    <row r="530" spans="1:9" x14ac:dyDescent="0.3">
      <c r="A530" s="53"/>
      <c r="B530" s="53"/>
      <c r="C530" s="54"/>
      <c r="D530" s="55"/>
      <c r="E530" s="44"/>
      <c r="F530" s="111"/>
      <c r="G530" s="111"/>
      <c r="H530" s="111"/>
      <c r="I530" s="55"/>
    </row>
    <row r="531" spans="1:9" x14ac:dyDescent="0.3">
      <c r="A531" s="53"/>
      <c r="B531" s="53"/>
      <c r="C531" s="54"/>
      <c r="D531" s="55"/>
      <c r="E531" s="44"/>
      <c r="F531" s="111"/>
      <c r="G531" s="111"/>
      <c r="H531" s="111"/>
      <c r="I531" s="55"/>
    </row>
    <row r="532" spans="1:9" x14ac:dyDescent="0.3">
      <c r="A532" s="53"/>
      <c r="B532" s="53"/>
      <c r="C532" s="54"/>
      <c r="D532" s="55"/>
      <c r="E532" s="44"/>
      <c r="F532" s="111"/>
      <c r="G532" s="111"/>
      <c r="H532" s="111"/>
      <c r="I532" s="55"/>
    </row>
    <row r="533" spans="1:9" x14ac:dyDescent="0.3">
      <c r="A533" s="53"/>
      <c r="B533" s="53"/>
      <c r="C533" s="54"/>
      <c r="D533" s="55"/>
      <c r="E533" s="44"/>
      <c r="F533" s="111"/>
      <c r="G533" s="111"/>
      <c r="H533" s="111"/>
      <c r="I533" s="55"/>
    </row>
    <row r="534" spans="1:9" x14ac:dyDescent="0.3">
      <c r="A534" s="53"/>
      <c r="B534" s="53"/>
      <c r="C534" s="54"/>
      <c r="D534" s="55"/>
      <c r="E534" s="44"/>
      <c r="F534" s="111"/>
      <c r="G534" s="111"/>
      <c r="H534" s="111"/>
      <c r="I534" s="55"/>
    </row>
    <row r="535" spans="1:9" x14ac:dyDescent="0.3">
      <c r="A535" s="53"/>
      <c r="B535" s="53"/>
      <c r="C535" s="54"/>
      <c r="D535" s="55"/>
      <c r="E535" s="44"/>
      <c r="F535" s="111"/>
      <c r="G535" s="111"/>
      <c r="H535" s="111"/>
      <c r="I535" s="55"/>
    </row>
    <row r="536" spans="1:9" x14ac:dyDescent="0.3">
      <c r="A536" s="53"/>
      <c r="B536" s="53"/>
      <c r="C536" s="54"/>
      <c r="D536" s="55"/>
      <c r="E536" s="44"/>
      <c r="F536" s="111"/>
      <c r="G536" s="111"/>
      <c r="H536" s="111"/>
      <c r="I536" s="55"/>
    </row>
    <row r="537" spans="1:9" x14ac:dyDescent="0.3">
      <c r="A537" s="53"/>
      <c r="B537" s="53"/>
      <c r="C537" s="54"/>
      <c r="D537" s="55"/>
      <c r="E537" s="44"/>
      <c r="F537" s="111"/>
      <c r="G537" s="111"/>
      <c r="H537" s="111"/>
      <c r="I537" s="55"/>
    </row>
    <row r="538" spans="1:9" x14ac:dyDescent="0.3">
      <c r="A538" s="53"/>
      <c r="B538" s="53"/>
      <c r="C538" s="54"/>
      <c r="D538" s="55"/>
      <c r="E538" s="44"/>
      <c r="F538" s="111"/>
      <c r="G538" s="111"/>
      <c r="H538" s="111"/>
      <c r="I538" s="55"/>
    </row>
    <row r="539" spans="1:9" x14ac:dyDescent="0.3">
      <c r="A539" s="53"/>
      <c r="B539" s="53"/>
      <c r="C539" s="54"/>
      <c r="D539" s="55"/>
      <c r="E539" s="44"/>
      <c r="F539" s="111"/>
      <c r="G539" s="111"/>
      <c r="H539" s="111"/>
      <c r="I539" s="55"/>
    </row>
    <row r="540" spans="1:9" x14ac:dyDescent="0.3">
      <c r="A540" s="53"/>
      <c r="B540" s="53"/>
      <c r="C540" s="54"/>
      <c r="D540" s="55"/>
      <c r="E540" s="44"/>
      <c r="F540" s="111"/>
      <c r="G540" s="111"/>
      <c r="H540" s="111"/>
      <c r="I540" s="55"/>
    </row>
    <row r="541" spans="1:9" x14ac:dyDescent="0.3">
      <c r="A541" s="53"/>
      <c r="B541" s="53"/>
      <c r="C541" s="54"/>
      <c r="D541" s="55"/>
      <c r="E541" s="44"/>
      <c r="F541" s="111"/>
      <c r="G541" s="111"/>
      <c r="H541" s="111"/>
      <c r="I541" s="55"/>
    </row>
    <row r="542" spans="1:9" x14ac:dyDescent="0.3">
      <c r="A542" s="53"/>
      <c r="B542" s="53"/>
      <c r="C542" s="54"/>
      <c r="D542" s="55"/>
      <c r="E542" s="44"/>
      <c r="F542" s="111"/>
      <c r="G542" s="111"/>
      <c r="H542" s="111"/>
      <c r="I542" s="55"/>
    </row>
    <row r="543" spans="1:9" x14ac:dyDescent="0.3">
      <c r="A543" s="53"/>
      <c r="B543" s="53"/>
      <c r="C543" s="54"/>
      <c r="D543" s="55"/>
      <c r="E543" s="44"/>
      <c r="F543" s="111"/>
      <c r="G543" s="111"/>
      <c r="H543" s="111"/>
      <c r="I543" s="55"/>
    </row>
    <row r="544" spans="1:9" x14ac:dyDescent="0.3">
      <c r="A544" s="53"/>
      <c r="B544" s="53"/>
      <c r="C544" s="54"/>
      <c r="D544" s="55"/>
      <c r="E544" s="44"/>
      <c r="F544" s="111"/>
      <c r="G544" s="111"/>
      <c r="H544" s="111"/>
      <c r="I544" s="55"/>
    </row>
    <row r="545" spans="1:9" x14ac:dyDescent="0.3">
      <c r="A545" s="53"/>
      <c r="B545" s="53"/>
      <c r="C545" s="54"/>
      <c r="D545" s="55"/>
      <c r="E545" s="44"/>
      <c r="F545" s="111"/>
      <c r="G545" s="111"/>
      <c r="H545" s="111"/>
      <c r="I545" s="55"/>
    </row>
    <row r="546" spans="1:9" x14ac:dyDescent="0.3">
      <c r="A546" s="53"/>
      <c r="B546" s="53"/>
      <c r="C546" s="54"/>
      <c r="D546" s="55"/>
      <c r="E546" s="44"/>
      <c r="F546" s="111"/>
      <c r="G546" s="111"/>
      <c r="H546" s="111"/>
      <c r="I546" s="55"/>
    </row>
    <row r="547" spans="1:9" x14ac:dyDescent="0.3">
      <c r="A547" s="53"/>
      <c r="B547" s="53"/>
      <c r="C547" s="54"/>
      <c r="D547" s="55"/>
      <c r="E547" s="44"/>
      <c r="F547" s="111"/>
      <c r="G547" s="111"/>
      <c r="H547" s="111"/>
      <c r="I547" s="55"/>
    </row>
    <row r="548" spans="1:9" x14ac:dyDescent="0.3">
      <c r="A548" s="53"/>
      <c r="B548" s="53"/>
      <c r="C548" s="54"/>
      <c r="D548" s="55"/>
      <c r="E548" s="44"/>
      <c r="F548" s="111"/>
      <c r="G548" s="111"/>
      <c r="H548" s="111"/>
      <c r="I548" s="55"/>
    </row>
    <row r="549" spans="1:9" x14ac:dyDescent="0.3">
      <c r="A549" s="53"/>
      <c r="B549" s="53"/>
      <c r="C549" s="54"/>
      <c r="D549" s="55"/>
      <c r="E549" s="44"/>
      <c r="F549" s="111"/>
      <c r="G549" s="111"/>
      <c r="H549" s="111"/>
      <c r="I549" s="55"/>
    </row>
    <row r="550" spans="1:9" x14ac:dyDescent="0.3">
      <c r="A550" s="53"/>
      <c r="B550" s="53"/>
      <c r="C550" s="54"/>
      <c r="D550" s="55"/>
      <c r="E550" s="44"/>
      <c r="F550" s="111"/>
      <c r="G550" s="111"/>
      <c r="H550" s="111"/>
      <c r="I550" s="55"/>
    </row>
    <row r="551" spans="1:9" x14ac:dyDescent="0.3">
      <c r="A551" s="53"/>
      <c r="B551" s="53"/>
      <c r="C551" s="54"/>
      <c r="D551" s="55"/>
      <c r="E551" s="44"/>
      <c r="F551" s="111"/>
      <c r="G551" s="111"/>
      <c r="H551" s="111"/>
      <c r="I551" s="55"/>
    </row>
    <row r="552" spans="1:9" x14ac:dyDescent="0.3">
      <c r="A552" s="53"/>
      <c r="B552" s="53"/>
      <c r="C552" s="54"/>
      <c r="D552" s="55"/>
      <c r="E552" s="44"/>
      <c r="F552" s="111"/>
      <c r="G552" s="111"/>
      <c r="H552" s="111"/>
      <c r="I552" s="55"/>
    </row>
    <row r="553" spans="1:9" x14ac:dyDescent="0.3">
      <c r="A553" s="53"/>
      <c r="B553" s="53"/>
      <c r="C553" s="54"/>
      <c r="D553" s="55"/>
      <c r="E553" s="44"/>
      <c r="F553" s="111"/>
      <c r="G553" s="111"/>
      <c r="H553" s="111"/>
      <c r="I553" s="55"/>
    </row>
    <row r="554" spans="1:9" x14ac:dyDescent="0.3">
      <c r="A554" s="53"/>
      <c r="B554" s="53"/>
      <c r="C554" s="54"/>
      <c r="D554" s="55"/>
      <c r="E554" s="44"/>
      <c r="F554" s="111"/>
      <c r="G554" s="111"/>
      <c r="H554" s="111"/>
      <c r="I554" s="55"/>
    </row>
    <row r="555" spans="1:9" x14ac:dyDescent="0.3">
      <c r="A555" s="53"/>
      <c r="B555" s="53"/>
      <c r="C555" s="54"/>
      <c r="D555" s="55"/>
      <c r="E555" s="44"/>
      <c r="F555" s="111"/>
      <c r="G555" s="111"/>
      <c r="H555" s="111"/>
      <c r="I555" s="55"/>
    </row>
    <row r="556" spans="1:9" x14ac:dyDescent="0.3">
      <c r="A556" s="53"/>
      <c r="B556" s="53"/>
      <c r="C556" s="54"/>
      <c r="D556" s="55"/>
      <c r="E556" s="44"/>
      <c r="F556" s="111"/>
      <c r="G556" s="111"/>
      <c r="H556" s="111"/>
      <c r="I556" s="55"/>
    </row>
    <row r="557" spans="1:9" x14ac:dyDescent="0.3">
      <c r="A557" s="53"/>
      <c r="B557" s="53"/>
      <c r="C557" s="54"/>
      <c r="D557" s="55"/>
      <c r="E557" s="44"/>
      <c r="F557" s="111"/>
      <c r="G557" s="111"/>
      <c r="H557" s="111"/>
      <c r="I557" s="55"/>
    </row>
    <row r="558" spans="1:9" x14ac:dyDescent="0.3">
      <c r="A558" s="53"/>
      <c r="B558" s="53"/>
      <c r="C558" s="54"/>
      <c r="D558" s="55"/>
      <c r="E558" s="44"/>
      <c r="F558" s="111"/>
      <c r="G558" s="111"/>
      <c r="H558" s="111"/>
      <c r="I558" s="55"/>
    </row>
    <row r="559" spans="1:9" x14ac:dyDescent="0.3">
      <c r="A559" s="53"/>
      <c r="B559" s="53"/>
      <c r="C559" s="54"/>
      <c r="D559" s="55"/>
      <c r="E559" s="44"/>
      <c r="F559" s="111"/>
      <c r="G559" s="111"/>
      <c r="H559" s="111"/>
      <c r="I559" s="55"/>
    </row>
    <row r="560" spans="1:9" x14ac:dyDescent="0.3">
      <c r="A560" s="53"/>
      <c r="B560" s="53"/>
      <c r="C560" s="54"/>
      <c r="D560" s="55"/>
      <c r="E560" s="44"/>
      <c r="F560" s="111"/>
      <c r="G560" s="111"/>
      <c r="H560" s="111"/>
      <c r="I560" s="55"/>
    </row>
    <row r="561" spans="1:9" x14ac:dyDescent="0.3">
      <c r="A561" s="53"/>
      <c r="B561" s="53"/>
      <c r="C561" s="54"/>
      <c r="D561" s="55"/>
      <c r="E561" s="44"/>
      <c r="F561" s="111"/>
      <c r="G561" s="111"/>
      <c r="H561" s="111"/>
      <c r="I561" s="55"/>
    </row>
    <row r="562" spans="1:9" x14ac:dyDescent="0.3">
      <c r="A562" s="53"/>
      <c r="B562" s="53"/>
      <c r="C562" s="54"/>
      <c r="D562" s="55"/>
      <c r="E562" s="44"/>
      <c r="F562" s="111"/>
      <c r="G562" s="111"/>
      <c r="H562" s="111"/>
      <c r="I562" s="55"/>
    </row>
    <row r="563" spans="1:9" x14ac:dyDescent="0.3">
      <c r="A563" s="53"/>
      <c r="B563" s="53"/>
      <c r="C563" s="54"/>
      <c r="D563" s="55"/>
      <c r="E563" s="44"/>
      <c r="F563" s="111"/>
      <c r="G563" s="111"/>
      <c r="H563" s="111"/>
      <c r="I563" s="55"/>
    </row>
    <row r="564" spans="1:9" x14ac:dyDescent="0.3">
      <c r="A564" s="53"/>
      <c r="B564" s="53"/>
      <c r="C564" s="54"/>
      <c r="D564" s="55"/>
      <c r="E564" s="44"/>
      <c r="F564" s="111"/>
      <c r="G564" s="111"/>
      <c r="H564" s="111"/>
      <c r="I564" s="55"/>
    </row>
    <row r="565" spans="1:9" x14ac:dyDescent="0.3">
      <c r="A565" s="53"/>
      <c r="B565" s="53"/>
      <c r="C565" s="54"/>
      <c r="D565" s="55"/>
      <c r="E565" s="44"/>
      <c r="F565" s="111"/>
      <c r="G565" s="111"/>
      <c r="H565" s="111"/>
      <c r="I565" s="55"/>
    </row>
    <row r="566" spans="1:9" x14ac:dyDescent="0.3">
      <c r="A566" s="53"/>
      <c r="B566" s="53"/>
      <c r="C566" s="54"/>
      <c r="D566" s="55"/>
      <c r="E566" s="44"/>
      <c r="F566" s="111"/>
      <c r="G566" s="111"/>
      <c r="H566" s="111"/>
      <c r="I566" s="55"/>
    </row>
    <row r="567" spans="1:9" x14ac:dyDescent="0.3">
      <c r="A567" s="50"/>
      <c r="B567" s="53"/>
      <c r="C567" s="54"/>
      <c r="D567" s="55"/>
      <c r="E567" s="44"/>
      <c r="F567" s="111"/>
      <c r="G567" s="111"/>
      <c r="H567" s="111"/>
      <c r="I567" s="55"/>
    </row>
    <row r="568" spans="1:9" x14ac:dyDescent="0.3">
      <c r="A568" s="53"/>
      <c r="B568" s="53"/>
      <c r="C568" s="54"/>
      <c r="D568" s="55"/>
      <c r="E568" s="44"/>
      <c r="F568" s="111"/>
      <c r="G568" s="111"/>
      <c r="H568" s="111"/>
      <c r="I568" s="55"/>
    </row>
    <row r="569" spans="1:9" x14ac:dyDescent="0.3">
      <c r="A569" s="53"/>
      <c r="B569" s="53"/>
      <c r="C569" s="54"/>
      <c r="D569" s="55"/>
      <c r="E569" s="44"/>
      <c r="F569" s="111"/>
      <c r="G569" s="111"/>
      <c r="H569" s="111"/>
      <c r="I569" s="55"/>
    </row>
    <row r="570" spans="1:9" x14ac:dyDescent="0.3">
      <c r="A570" s="53"/>
      <c r="B570" s="53"/>
      <c r="C570" s="54"/>
      <c r="D570" s="55"/>
      <c r="E570" s="44"/>
      <c r="F570" s="111"/>
      <c r="G570" s="111"/>
      <c r="H570" s="111"/>
      <c r="I570" s="55"/>
    </row>
    <row r="571" spans="1:9" x14ac:dyDescent="0.3">
      <c r="A571" s="53"/>
      <c r="B571" s="53"/>
      <c r="C571" s="54"/>
      <c r="D571" s="55"/>
      <c r="E571" s="44"/>
      <c r="F571" s="111"/>
      <c r="G571" s="111"/>
      <c r="H571" s="111"/>
      <c r="I571" s="55"/>
    </row>
    <row r="572" spans="1:9" x14ac:dyDescent="0.3">
      <c r="A572" s="53"/>
      <c r="B572" s="53"/>
      <c r="C572" s="54"/>
      <c r="D572" s="55"/>
      <c r="E572" s="44"/>
      <c r="F572" s="111"/>
      <c r="G572" s="111"/>
      <c r="H572" s="111"/>
      <c r="I572" s="55"/>
    </row>
    <row r="573" spans="1:9" x14ac:dyDescent="0.3">
      <c r="A573" s="53"/>
      <c r="B573" s="53"/>
      <c r="C573" s="54"/>
      <c r="D573" s="55"/>
      <c r="E573" s="44"/>
      <c r="F573" s="111"/>
      <c r="G573" s="111"/>
      <c r="H573" s="111"/>
      <c r="I573" s="55"/>
    </row>
    <row r="574" spans="1:9" x14ac:dyDescent="0.3">
      <c r="A574" s="53"/>
      <c r="B574" s="53"/>
      <c r="C574" s="54"/>
      <c r="D574" s="55"/>
      <c r="E574" s="44"/>
      <c r="F574" s="111"/>
      <c r="G574" s="111"/>
      <c r="H574" s="111"/>
      <c r="I574" s="55"/>
    </row>
    <row r="575" spans="1:9" x14ac:dyDescent="0.3">
      <c r="A575" s="53"/>
      <c r="B575" s="53"/>
      <c r="C575" s="54"/>
      <c r="D575" s="55"/>
      <c r="E575" s="44"/>
      <c r="F575" s="111"/>
      <c r="G575" s="111"/>
      <c r="H575" s="111"/>
      <c r="I575" s="55"/>
    </row>
    <row r="576" spans="1:9" x14ac:dyDescent="0.3">
      <c r="A576" s="53"/>
      <c r="B576" s="53"/>
      <c r="C576" s="54"/>
      <c r="D576" s="55"/>
      <c r="E576" s="44"/>
      <c r="F576" s="111"/>
      <c r="G576" s="111"/>
      <c r="H576" s="111"/>
      <c r="I576" s="55"/>
    </row>
    <row r="577" spans="1:9" x14ac:dyDescent="0.3">
      <c r="A577" s="53"/>
      <c r="B577" s="53"/>
      <c r="C577" s="54"/>
      <c r="D577" s="55"/>
      <c r="E577" s="44"/>
      <c r="F577" s="111"/>
      <c r="G577" s="111"/>
      <c r="H577" s="111"/>
      <c r="I577" s="55"/>
    </row>
    <row r="578" spans="1:9" x14ac:dyDescent="0.3">
      <c r="A578" s="53"/>
      <c r="B578" s="53"/>
      <c r="C578" s="54"/>
      <c r="D578" s="55"/>
      <c r="E578" s="44"/>
      <c r="F578" s="111"/>
      <c r="G578" s="111"/>
      <c r="H578" s="111"/>
      <c r="I578" s="55"/>
    </row>
    <row r="579" spans="1:9" x14ac:dyDescent="0.3">
      <c r="A579" s="53"/>
      <c r="B579" s="53"/>
      <c r="C579" s="54"/>
      <c r="D579" s="55"/>
      <c r="E579" s="44"/>
      <c r="F579" s="111"/>
      <c r="G579" s="111"/>
      <c r="H579" s="111"/>
      <c r="I579" s="55"/>
    </row>
    <row r="580" spans="1:9" x14ac:dyDescent="0.3">
      <c r="A580" s="53"/>
      <c r="B580" s="53"/>
      <c r="C580" s="54"/>
      <c r="D580" s="55"/>
      <c r="E580" s="44"/>
      <c r="F580" s="111"/>
      <c r="G580" s="111"/>
      <c r="H580" s="111"/>
      <c r="I580" s="55"/>
    </row>
    <row r="581" spans="1:9" x14ac:dyDescent="0.3">
      <c r="A581" s="53"/>
      <c r="B581" s="53"/>
      <c r="C581" s="54"/>
      <c r="D581" s="55"/>
      <c r="E581" s="44"/>
      <c r="F581" s="111"/>
      <c r="G581" s="111"/>
      <c r="H581" s="111"/>
      <c r="I581" s="55"/>
    </row>
    <row r="582" spans="1:9" x14ac:dyDescent="0.3">
      <c r="A582" s="53"/>
      <c r="B582" s="53"/>
      <c r="C582" s="54"/>
      <c r="D582" s="55"/>
      <c r="E582" s="44"/>
      <c r="F582" s="111"/>
      <c r="G582" s="111"/>
      <c r="H582" s="111"/>
      <c r="I582" s="55"/>
    </row>
    <row r="583" spans="1:9" x14ac:dyDescent="0.3">
      <c r="A583" s="53"/>
      <c r="B583" s="53"/>
      <c r="C583" s="54"/>
      <c r="D583" s="55"/>
      <c r="E583" s="44"/>
      <c r="F583" s="111"/>
      <c r="G583" s="111"/>
      <c r="H583" s="111"/>
      <c r="I583" s="55"/>
    </row>
    <row r="584" spans="1:9" x14ac:dyDescent="0.3">
      <c r="A584" s="53"/>
      <c r="B584" s="53"/>
      <c r="C584" s="54"/>
      <c r="D584" s="55"/>
      <c r="E584" s="44"/>
      <c r="F584" s="111"/>
      <c r="G584" s="111"/>
      <c r="H584" s="111"/>
      <c r="I584" s="55"/>
    </row>
    <row r="585" spans="1:9" x14ac:dyDescent="0.3">
      <c r="A585" s="53"/>
      <c r="B585" s="53"/>
      <c r="C585" s="54"/>
      <c r="D585" s="55"/>
      <c r="E585" s="44"/>
      <c r="F585" s="111"/>
      <c r="G585" s="111"/>
      <c r="H585" s="111"/>
      <c r="I585" s="55"/>
    </row>
    <row r="586" spans="1:9" x14ac:dyDescent="0.3">
      <c r="A586" s="53"/>
      <c r="B586" s="53"/>
      <c r="C586" s="54"/>
      <c r="D586" s="55"/>
      <c r="E586" s="44"/>
      <c r="F586" s="111"/>
      <c r="G586" s="111"/>
      <c r="H586" s="111"/>
      <c r="I586" s="55"/>
    </row>
    <row r="587" spans="1:9" x14ac:dyDescent="0.3">
      <c r="A587" s="53"/>
      <c r="B587" s="53"/>
      <c r="C587" s="54"/>
      <c r="D587" s="55"/>
      <c r="E587" s="44"/>
      <c r="F587" s="111"/>
      <c r="G587" s="111"/>
      <c r="H587" s="111"/>
      <c r="I587" s="55"/>
    </row>
    <row r="588" spans="1:9" x14ac:dyDescent="0.3">
      <c r="A588" s="53"/>
      <c r="B588" s="53"/>
      <c r="C588" s="54"/>
      <c r="D588" s="55"/>
      <c r="E588" s="44"/>
      <c r="F588" s="111"/>
      <c r="G588" s="111"/>
      <c r="H588" s="111"/>
      <c r="I588" s="55"/>
    </row>
    <row r="589" spans="1:9" x14ac:dyDescent="0.3">
      <c r="A589" s="53"/>
      <c r="B589" s="53"/>
      <c r="C589" s="54"/>
      <c r="D589" s="55"/>
      <c r="E589" s="44"/>
      <c r="F589" s="111"/>
      <c r="G589" s="111"/>
      <c r="H589" s="111"/>
      <c r="I589" s="55"/>
    </row>
    <row r="590" spans="1:9" x14ac:dyDescent="0.3">
      <c r="A590" s="53"/>
      <c r="B590" s="53"/>
      <c r="C590" s="54"/>
      <c r="D590" s="55"/>
      <c r="E590" s="44"/>
      <c r="F590" s="111"/>
      <c r="G590" s="111"/>
      <c r="H590" s="111"/>
      <c r="I590" s="55"/>
    </row>
    <row r="591" spans="1:9" x14ac:dyDescent="0.3">
      <c r="A591" s="53"/>
      <c r="B591" s="53"/>
      <c r="C591" s="54"/>
      <c r="D591" s="55"/>
      <c r="E591" s="44"/>
      <c r="F591" s="111"/>
      <c r="G591" s="111"/>
      <c r="H591" s="111"/>
      <c r="I591" s="55"/>
    </row>
    <row r="592" spans="1:9" x14ac:dyDescent="0.3">
      <c r="A592" s="53"/>
      <c r="B592" s="53"/>
      <c r="C592" s="54"/>
      <c r="D592" s="55"/>
      <c r="E592" s="44"/>
      <c r="F592" s="111"/>
      <c r="G592" s="111"/>
      <c r="H592" s="111"/>
      <c r="I592" s="55"/>
    </row>
    <row r="593" spans="1:9" x14ac:dyDescent="0.3">
      <c r="A593" s="53"/>
      <c r="B593" s="53"/>
      <c r="C593" s="54"/>
      <c r="D593" s="55"/>
      <c r="E593" s="44"/>
      <c r="F593" s="111"/>
      <c r="G593" s="111"/>
      <c r="H593" s="111"/>
      <c r="I593" s="55"/>
    </row>
    <row r="594" spans="1:9" x14ac:dyDescent="0.3">
      <c r="A594" s="53"/>
      <c r="B594" s="53"/>
      <c r="C594" s="54"/>
      <c r="D594" s="55"/>
      <c r="E594" s="44"/>
      <c r="F594" s="111"/>
      <c r="G594" s="111"/>
      <c r="H594" s="111"/>
      <c r="I594" s="55"/>
    </row>
    <row r="595" spans="1:9" x14ac:dyDescent="0.3">
      <c r="A595" s="53"/>
      <c r="B595" s="53"/>
      <c r="C595" s="54"/>
      <c r="D595" s="55"/>
      <c r="E595" s="44"/>
      <c r="F595" s="111"/>
      <c r="G595" s="111"/>
      <c r="H595" s="111"/>
      <c r="I595" s="55"/>
    </row>
    <row r="596" spans="1:9" x14ac:dyDescent="0.3">
      <c r="A596" s="53"/>
      <c r="B596" s="53"/>
      <c r="C596" s="54"/>
      <c r="D596" s="55"/>
      <c r="E596" s="44"/>
      <c r="F596" s="111"/>
      <c r="G596" s="111"/>
      <c r="H596" s="111"/>
      <c r="I596" s="55"/>
    </row>
    <row r="597" spans="1:9" x14ac:dyDescent="0.3">
      <c r="A597" s="53"/>
      <c r="B597" s="53"/>
      <c r="C597" s="54"/>
      <c r="D597" s="55"/>
      <c r="E597" s="44"/>
      <c r="F597" s="111"/>
      <c r="G597" s="111"/>
      <c r="H597" s="111"/>
      <c r="I597" s="55"/>
    </row>
    <row r="598" spans="1:9" x14ac:dyDescent="0.3">
      <c r="A598" s="53"/>
      <c r="B598" s="53"/>
      <c r="C598" s="54"/>
      <c r="D598" s="55"/>
      <c r="E598" s="44"/>
      <c r="F598" s="111"/>
      <c r="G598" s="111"/>
      <c r="H598" s="111"/>
      <c r="I598" s="55"/>
    </row>
    <row r="599" spans="1:9" x14ac:dyDescent="0.3">
      <c r="A599" s="53"/>
      <c r="B599" s="53"/>
      <c r="C599" s="54"/>
      <c r="D599" s="55"/>
      <c r="E599" s="44"/>
      <c r="F599" s="111"/>
      <c r="G599" s="111"/>
      <c r="H599" s="111"/>
      <c r="I599" s="55"/>
    </row>
    <row r="600" spans="1:9" x14ac:dyDescent="0.3">
      <c r="A600" s="53"/>
      <c r="B600" s="53"/>
      <c r="C600" s="54"/>
      <c r="D600" s="55"/>
      <c r="E600" s="44"/>
      <c r="F600" s="111"/>
      <c r="G600" s="111"/>
      <c r="H600" s="111"/>
      <c r="I600" s="55"/>
    </row>
    <row r="601" spans="1:9" x14ac:dyDescent="0.3">
      <c r="A601" s="53"/>
      <c r="B601" s="53"/>
      <c r="C601" s="54"/>
      <c r="D601" s="55"/>
      <c r="E601" s="44"/>
      <c r="F601" s="111"/>
      <c r="G601" s="111"/>
      <c r="H601" s="111"/>
      <c r="I601" s="55"/>
    </row>
    <row r="602" spans="1:9" x14ac:dyDescent="0.3">
      <c r="A602" s="53"/>
      <c r="B602" s="53"/>
      <c r="C602" s="54"/>
      <c r="D602" s="55"/>
      <c r="E602" s="44"/>
      <c r="F602" s="111"/>
      <c r="G602" s="111"/>
      <c r="H602" s="111"/>
      <c r="I602" s="55"/>
    </row>
    <row r="603" spans="1:9" x14ac:dyDescent="0.3">
      <c r="A603" s="53"/>
      <c r="B603" s="53"/>
      <c r="C603" s="54"/>
      <c r="D603" s="55"/>
      <c r="E603" s="44"/>
      <c r="F603" s="111"/>
      <c r="G603" s="111"/>
      <c r="H603" s="111"/>
      <c r="I603" s="55"/>
    </row>
    <row r="604" spans="1:9" x14ac:dyDescent="0.3">
      <c r="A604" s="53"/>
      <c r="B604" s="53"/>
      <c r="C604" s="54"/>
      <c r="D604" s="55"/>
      <c r="E604" s="44"/>
      <c r="F604" s="111"/>
      <c r="G604" s="111"/>
      <c r="H604" s="111"/>
      <c r="I604" s="55"/>
    </row>
    <row r="605" spans="1:9" x14ac:dyDescent="0.3">
      <c r="A605" s="53"/>
      <c r="B605" s="53"/>
      <c r="C605" s="54"/>
      <c r="D605" s="55"/>
      <c r="E605" s="44"/>
      <c r="F605" s="111"/>
      <c r="G605" s="111"/>
      <c r="H605" s="111"/>
      <c r="I605" s="55"/>
    </row>
    <row r="606" spans="1:9" x14ac:dyDescent="0.3">
      <c r="A606" s="53"/>
      <c r="B606" s="53"/>
      <c r="C606" s="54"/>
      <c r="D606" s="55"/>
      <c r="E606" s="44"/>
      <c r="F606" s="111"/>
      <c r="G606" s="111"/>
      <c r="H606" s="111"/>
      <c r="I606" s="55"/>
    </row>
    <row r="607" spans="1:9" x14ac:dyDescent="0.3">
      <c r="A607" s="53"/>
      <c r="B607" s="53"/>
      <c r="C607" s="54"/>
      <c r="D607" s="55"/>
      <c r="E607" s="44"/>
      <c r="F607" s="111"/>
      <c r="G607" s="111"/>
      <c r="H607" s="111"/>
      <c r="I607" s="55"/>
    </row>
    <row r="608" spans="1:9" x14ac:dyDescent="0.3">
      <c r="A608" s="53"/>
      <c r="B608" s="53"/>
      <c r="C608" s="54"/>
      <c r="D608" s="55"/>
      <c r="E608" s="44"/>
      <c r="F608" s="111"/>
      <c r="G608" s="111"/>
      <c r="H608" s="111"/>
      <c r="I608" s="55"/>
    </row>
    <row r="609" spans="1:9" x14ac:dyDescent="0.3">
      <c r="A609" s="53"/>
      <c r="B609" s="53"/>
      <c r="C609" s="54"/>
      <c r="D609" s="55"/>
      <c r="E609" s="44"/>
      <c r="F609" s="111"/>
      <c r="G609" s="111"/>
      <c r="H609" s="111"/>
      <c r="I609" s="55"/>
    </row>
    <row r="610" spans="1:9" x14ac:dyDescent="0.3">
      <c r="A610" s="50"/>
      <c r="B610" s="53"/>
      <c r="C610" s="54"/>
      <c r="D610" s="55"/>
      <c r="E610" s="44"/>
      <c r="F610" s="111"/>
      <c r="G610" s="111"/>
      <c r="H610" s="111"/>
      <c r="I610" s="55"/>
    </row>
    <row r="611" spans="1:9" x14ac:dyDescent="0.3">
      <c r="A611" s="53"/>
      <c r="B611" s="53"/>
      <c r="C611" s="54"/>
      <c r="D611" s="55"/>
      <c r="E611" s="44"/>
      <c r="F611" s="111"/>
      <c r="G611" s="111"/>
      <c r="H611" s="111"/>
      <c r="I611" s="55"/>
    </row>
    <row r="612" spans="1:9" x14ac:dyDescent="0.3">
      <c r="A612" s="53"/>
      <c r="B612" s="53"/>
      <c r="C612" s="54"/>
      <c r="D612" s="55"/>
      <c r="E612" s="44"/>
      <c r="F612" s="111"/>
      <c r="G612" s="111"/>
      <c r="H612" s="111"/>
      <c r="I612" s="55"/>
    </row>
    <row r="613" spans="1:9" x14ac:dyDescent="0.3">
      <c r="A613" s="53"/>
      <c r="B613" s="53"/>
      <c r="C613" s="54"/>
      <c r="D613" s="55"/>
      <c r="E613" s="44"/>
      <c r="F613" s="111"/>
      <c r="G613" s="111"/>
      <c r="H613" s="111"/>
      <c r="I613" s="55"/>
    </row>
    <row r="614" spans="1:9" x14ac:dyDescent="0.3">
      <c r="A614" s="53"/>
      <c r="B614" s="53"/>
      <c r="C614" s="54"/>
      <c r="D614" s="55"/>
      <c r="E614" s="44"/>
      <c r="F614" s="111"/>
      <c r="G614" s="111"/>
      <c r="H614" s="111"/>
      <c r="I614" s="55"/>
    </row>
    <row r="615" spans="1:9" x14ac:dyDescent="0.3">
      <c r="A615" s="53"/>
      <c r="B615" s="53"/>
      <c r="C615" s="54"/>
      <c r="D615" s="55"/>
      <c r="E615" s="44"/>
      <c r="F615" s="111"/>
      <c r="G615" s="111"/>
      <c r="H615" s="111"/>
      <c r="I615" s="55"/>
    </row>
    <row r="616" spans="1:9" x14ac:dyDescent="0.3">
      <c r="A616" s="53"/>
      <c r="B616" s="53"/>
      <c r="C616" s="54"/>
      <c r="D616" s="55"/>
      <c r="E616" s="44"/>
      <c r="F616" s="111"/>
      <c r="G616" s="111"/>
      <c r="H616" s="111"/>
      <c r="I616" s="55"/>
    </row>
    <row r="617" spans="1:9" x14ac:dyDescent="0.3">
      <c r="A617" s="53"/>
      <c r="B617" s="53"/>
      <c r="C617" s="54"/>
      <c r="D617" s="55"/>
      <c r="E617" s="44"/>
      <c r="F617" s="111"/>
      <c r="G617" s="111"/>
      <c r="H617" s="111"/>
      <c r="I617" s="55"/>
    </row>
    <row r="618" spans="1:9" x14ac:dyDescent="0.3">
      <c r="A618" s="53"/>
      <c r="B618" s="53"/>
      <c r="C618" s="54"/>
      <c r="D618" s="55"/>
      <c r="E618" s="44"/>
      <c r="F618" s="111"/>
      <c r="G618" s="111"/>
      <c r="H618" s="111"/>
      <c r="I618" s="55"/>
    </row>
    <row r="619" spans="1:9" x14ac:dyDescent="0.3">
      <c r="A619" s="53"/>
      <c r="B619" s="53"/>
      <c r="C619" s="54"/>
      <c r="D619" s="55"/>
      <c r="E619" s="44"/>
      <c r="F619" s="111"/>
      <c r="G619" s="111"/>
      <c r="H619" s="111"/>
      <c r="I619" s="55"/>
    </row>
    <row r="620" spans="1:9" x14ac:dyDescent="0.3">
      <c r="A620" s="53"/>
      <c r="B620" s="53"/>
      <c r="C620" s="54"/>
      <c r="D620" s="55"/>
      <c r="E620" s="44"/>
      <c r="F620" s="111"/>
      <c r="G620" s="111"/>
      <c r="H620" s="111"/>
      <c r="I620" s="55"/>
    </row>
    <row r="621" spans="1:9" x14ac:dyDescent="0.3">
      <c r="A621" s="53"/>
      <c r="B621" s="53"/>
      <c r="C621" s="54"/>
      <c r="D621" s="55"/>
      <c r="E621" s="44"/>
      <c r="F621" s="111"/>
      <c r="G621" s="111"/>
      <c r="H621" s="111"/>
      <c r="I621" s="55"/>
    </row>
    <row r="622" spans="1:9" x14ac:dyDescent="0.3">
      <c r="A622" s="53"/>
      <c r="B622" s="53"/>
      <c r="C622" s="54"/>
      <c r="D622" s="55"/>
      <c r="E622" s="44"/>
      <c r="F622" s="111"/>
      <c r="G622" s="111"/>
      <c r="H622" s="111"/>
      <c r="I622" s="55"/>
    </row>
    <row r="623" spans="1:9" x14ac:dyDescent="0.3">
      <c r="A623" s="53"/>
      <c r="B623" s="53"/>
      <c r="C623" s="54"/>
      <c r="D623" s="55"/>
      <c r="E623" s="44"/>
      <c r="F623" s="111"/>
      <c r="G623" s="111"/>
      <c r="H623" s="111"/>
      <c r="I623" s="55"/>
    </row>
    <row r="624" spans="1:9" x14ac:dyDescent="0.3">
      <c r="A624" s="53"/>
      <c r="B624" s="53"/>
      <c r="C624" s="54"/>
      <c r="D624" s="55"/>
      <c r="E624" s="44"/>
      <c r="F624" s="111"/>
      <c r="G624" s="111"/>
      <c r="H624" s="111"/>
      <c r="I624" s="55"/>
    </row>
    <row r="625" spans="1:9" x14ac:dyDescent="0.3">
      <c r="A625" s="53"/>
      <c r="B625" s="53"/>
      <c r="C625" s="54"/>
      <c r="D625" s="55"/>
      <c r="E625" s="44"/>
      <c r="F625" s="111"/>
      <c r="G625" s="111"/>
      <c r="H625" s="111"/>
      <c r="I625" s="55"/>
    </row>
    <row r="626" spans="1:9" x14ac:dyDescent="0.3">
      <c r="A626" s="53"/>
      <c r="B626" s="53"/>
      <c r="C626" s="54"/>
      <c r="D626" s="55"/>
      <c r="E626" s="44"/>
      <c r="F626" s="111"/>
      <c r="G626" s="111"/>
      <c r="H626" s="111"/>
      <c r="I626" s="55"/>
    </row>
    <row r="627" spans="1:9" x14ac:dyDescent="0.3">
      <c r="A627" s="53"/>
      <c r="B627" s="53"/>
      <c r="C627" s="54"/>
      <c r="D627" s="55"/>
      <c r="E627" s="44"/>
      <c r="F627" s="111"/>
      <c r="G627" s="111"/>
      <c r="H627" s="111"/>
      <c r="I627" s="55"/>
    </row>
    <row r="628" spans="1:9" x14ac:dyDescent="0.3">
      <c r="A628" s="53"/>
      <c r="B628" s="53"/>
      <c r="C628" s="54"/>
      <c r="D628" s="55"/>
      <c r="E628" s="44"/>
      <c r="F628" s="111"/>
      <c r="G628" s="111"/>
      <c r="H628" s="111"/>
      <c r="I628" s="55"/>
    </row>
    <row r="629" spans="1:9" x14ac:dyDescent="0.3">
      <c r="A629" s="53"/>
      <c r="B629" s="53"/>
      <c r="C629" s="54"/>
      <c r="D629" s="55"/>
      <c r="E629" s="44"/>
      <c r="F629" s="111"/>
      <c r="G629" s="111"/>
      <c r="H629" s="111"/>
      <c r="I629" s="55"/>
    </row>
    <row r="630" spans="1:9" x14ac:dyDescent="0.3">
      <c r="A630" s="53"/>
      <c r="B630" s="53"/>
      <c r="C630" s="54"/>
      <c r="D630" s="55"/>
      <c r="E630" s="44"/>
      <c r="F630" s="111"/>
      <c r="G630" s="111"/>
      <c r="H630" s="111"/>
      <c r="I630" s="55"/>
    </row>
    <row r="631" spans="1:9" x14ac:dyDescent="0.3">
      <c r="A631" s="53"/>
      <c r="B631" s="53"/>
      <c r="C631" s="54"/>
      <c r="D631" s="55"/>
      <c r="E631" s="44"/>
      <c r="F631" s="111"/>
      <c r="G631" s="111"/>
      <c r="H631" s="111"/>
      <c r="I631" s="55"/>
    </row>
    <row r="632" spans="1:9" x14ac:dyDescent="0.3">
      <c r="A632" s="53"/>
      <c r="B632" s="53"/>
      <c r="C632" s="54"/>
      <c r="D632" s="55"/>
      <c r="E632" s="44"/>
      <c r="F632" s="111"/>
      <c r="G632" s="111"/>
      <c r="H632" s="111"/>
      <c r="I632" s="55"/>
    </row>
    <row r="633" spans="1:9" x14ac:dyDescent="0.3">
      <c r="A633" s="53"/>
      <c r="B633" s="53"/>
      <c r="C633" s="54"/>
      <c r="D633" s="55"/>
      <c r="E633" s="44"/>
      <c r="F633" s="111"/>
      <c r="G633" s="111"/>
      <c r="H633" s="111"/>
      <c r="I633" s="55"/>
    </row>
    <row r="634" spans="1:9" x14ac:dyDescent="0.3">
      <c r="A634" s="53"/>
      <c r="B634" s="53"/>
      <c r="C634" s="54"/>
      <c r="D634" s="55"/>
      <c r="E634" s="44"/>
      <c r="F634" s="111"/>
      <c r="G634" s="111"/>
      <c r="H634" s="111"/>
      <c r="I634" s="55"/>
    </row>
    <row r="635" spans="1:9" x14ac:dyDescent="0.3">
      <c r="A635" s="53"/>
      <c r="B635" s="53"/>
      <c r="C635" s="54"/>
      <c r="D635" s="55"/>
      <c r="E635" s="44"/>
      <c r="F635" s="111"/>
      <c r="G635" s="111"/>
      <c r="H635" s="111"/>
      <c r="I635" s="55"/>
    </row>
    <row r="636" spans="1:9" x14ac:dyDescent="0.3">
      <c r="A636" s="53"/>
      <c r="B636" s="53"/>
      <c r="C636" s="54"/>
      <c r="D636" s="55"/>
      <c r="E636" s="44"/>
      <c r="F636" s="111"/>
      <c r="G636" s="111"/>
      <c r="H636" s="111"/>
      <c r="I636" s="55"/>
    </row>
    <row r="637" spans="1:9" x14ac:dyDescent="0.3">
      <c r="A637" s="53"/>
      <c r="B637" s="53"/>
      <c r="C637" s="54"/>
      <c r="D637" s="55"/>
      <c r="E637" s="44"/>
      <c r="F637" s="111"/>
      <c r="G637" s="111"/>
      <c r="H637" s="111"/>
      <c r="I637" s="55"/>
    </row>
    <row r="638" spans="1:9" x14ac:dyDescent="0.3">
      <c r="A638" s="53"/>
      <c r="B638" s="53"/>
      <c r="C638" s="54"/>
      <c r="D638" s="55"/>
      <c r="E638" s="44"/>
      <c r="F638" s="111"/>
      <c r="G638" s="111"/>
      <c r="H638" s="111"/>
      <c r="I638" s="55"/>
    </row>
    <row r="639" spans="1:9" x14ac:dyDescent="0.3">
      <c r="A639" s="53"/>
      <c r="B639" s="53"/>
      <c r="C639" s="54"/>
      <c r="D639" s="55"/>
      <c r="E639" s="44"/>
      <c r="F639" s="111"/>
      <c r="G639" s="111"/>
      <c r="H639" s="111"/>
      <c r="I639" s="55"/>
    </row>
    <row r="640" spans="1:9" x14ac:dyDescent="0.3">
      <c r="A640" s="53"/>
      <c r="B640" s="53"/>
      <c r="C640" s="54"/>
      <c r="D640" s="55"/>
      <c r="E640" s="44"/>
      <c r="F640" s="111"/>
      <c r="G640" s="111"/>
      <c r="H640" s="111"/>
      <c r="I640" s="55"/>
    </row>
    <row r="641" spans="1:9" x14ac:dyDescent="0.3">
      <c r="A641" s="53"/>
      <c r="B641" s="53"/>
      <c r="C641" s="54"/>
      <c r="D641" s="55"/>
      <c r="E641" s="44"/>
      <c r="F641" s="111"/>
      <c r="G641" s="111"/>
      <c r="H641" s="111"/>
      <c r="I641" s="55"/>
    </row>
    <row r="642" spans="1:9" x14ac:dyDescent="0.3">
      <c r="A642" s="53"/>
      <c r="B642" s="53"/>
      <c r="C642" s="54"/>
      <c r="D642" s="55"/>
      <c r="E642" s="44"/>
      <c r="F642" s="111"/>
      <c r="G642" s="111"/>
      <c r="H642" s="111"/>
      <c r="I642" s="55"/>
    </row>
    <row r="643" spans="1:9" x14ac:dyDescent="0.3">
      <c r="A643" s="53"/>
      <c r="B643" s="53"/>
      <c r="C643" s="54"/>
      <c r="D643" s="55"/>
      <c r="E643" s="44"/>
      <c r="F643" s="111"/>
      <c r="G643" s="111"/>
      <c r="H643" s="111"/>
      <c r="I643" s="55"/>
    </row>
    <row r="644" spans="1:9" x14ac:dyDescent="0.3">
      <c r="A644" s="53"/>
      <c r="B644" s="53"/>
      <c r="C644" s="54"/>
      <c r="D644" s="55"/>
      <c r="E644" s="44"/>
      <c r="F644" s="111"/>
      <c r="G644" s="111"/>
      <c r="H644" s="111"/>
      <c r="I644" s="55"/>
    </row>
    <row r="645" spans="1:9" x14ac:dyDescent="0.3">
      <c r="A645" s="53"/>
      <c r="B645" s="53"/>
      <c r="C645" s="54"/>
      <c r="D645" s="55"/>
      <c r="E645" s="44"/>
      <c r="F645" s="111"/>
      <c r="G645" s="111"/>
      <c r="H645" s="111"/>
      <c r="I645" s="55"/>
    </row>
    <row r="646" spans="1:9" x14ac:dyDescent="0.3">
      <c r="A646" s="53"/>
      <c r="B646" s="53"/>
      <c r="C646" s="54"/>
      <c r="D646" s="55"/>
      <c r="E646" s="44"/>
      <c r="F646" s="111"/>
      <c r="G646" s="111"/>
      <c r="H646" s="111"/>
      <c r="I646" s="55"/>
    </row>
    <row r="647" spans="1:9" x14ac:dyDescent="0.3">
      <c r="A647" s="53"/>
      <c r="B647" s="53"/>
      <c r="C647" s="54"/>
      <c r="D647" s="55"/>
      <c r="E647" s="44"/>
      <c r="F647" s="111"/>
      <c r="G647" s="111"/>
      <c r="H647" s="111"/>
      <c r="I647" s="55"/>
    </row>
    <row r="648" spans="1:9" x14ac:dyDescent="0.3">
      <c r="A648" s="53"/>
      <c r="B648" s="53"/>
      <c r="C648" s="54"/>
      <c r="D648" s="55"/>
      <c r="E648" s="44"/>
      <c r="F648" s="111"/>
      <c r="G648" s="111"/>
      <c r="H648" s="111"/>
      <c r="I648" s="55"/>
    </row>
    <row r="649" spans="1:9" x14ac:dyDescent="0.3">
      <c r="A649" s="53"/>
      <c r="B649" s="53"/>
      <c r="C649" s="54"/>
      <c r="D649" s="55"/>
      <c r="E649" s="44"/>
      <c r="F649" s="111"/>
      <c r="G649" s="111"/>
      <c r="H649" s="111"/>
      <c r="I649" s="55"/>
    </row>
    <row r="650" spans="1:9" x14ac:dyDescent="0.3">
      <c r="A650" s="53"/>
      <c r="B650" s="53"/>
      <c r="C650" s="54"/>
      <c r="D650" s="55"/>
      <c r="E650" s="44"/>
      <c r="F650" s="111"/>
      <c r="G650" s="111"/>
      <c r="H650" s="111"/>
      <c r="I650" s="55"/>
    </row>
    <row r="651" spans="1:9" x14ac:dyDescent="0.3">
      <c r="A651" s="53"/>
      <c r="B651" s="53"/>
      <c r="C651" s="54"/>
      <c r="D651" s="55"/>
      <c r="E651" s="44"/>
      <c r="F651" s="111"/>
      <c r="G651" s="111"/>
      <c r="H651" s="111"/>
      <c r="I651" s="55"/>
    </row>
    <row r="652" spans="1:9" x14ac:dyDescent="0.3">
      <c r="A652" s="53"/>
      <c r="B652" s="53"/>
      <c r="C652" s="54"/>
      <c r="D652" s="55"/>
      <c r="E652" s="44"/>
      <c r="F652" s="111"/>
      <c r="G652" s="111"/>
      <c r="H652" s="111"/>
      <c r="I652" s="55"/>
    </row>
    <row r="653" spans="1:9" x14ac:dyDescent="0.3">
      <c r="A653" s="50"/>
      <c r="B653" s="53"/>
      <c r="C653" s="54"/>
      <c r="D653" s="55"/>
      <c r="E653" s="44"/>
      <c r="F653" s="111"/>
      <c r="G653" s="111"/>
      <c r="H653" s="111"/>
      <c r="I653" s="55"/>
    </row>
    <row r="654" spans="1:9" x14ac:dyDescent="0.3">
      <c r="A654" s="53"/>
      <c r="B654" s="53"/>
      <c r="C654" s="54"/>
      <c r="D654" s="55"/>
      <c r="E654" s="44"/>
      <c r="F654" s="111"/>
      <c r="G654" s="111"/>
      <c r="H654" s="111"/>
      <c r="I654" s="55"/>
    </row>
    <row r="655" spans="1:9" x14ac:dyDescent="0.3">
      <c r="A655" s="53"/>
      <c r="B655" s="53"/>
      <c r="C655" s="54"/>
      <c r="D655" s="55"/>
      <c r="E655" s="44"/>
      <c r="F655" s="111"/>
      <c r="G655" s="111"/>
      <c r="H655" s="111"/>
      <c r="I655" s="55"/>
    </row>
    <row r="656" spans="1:9" x14ac:dyDescent="0.3">
      <c r="A656" s="53"/>
      <c r="B656" s="53"/>
      <c r="C656" s="54"/>
      <c r="D656" s="55"/>
      <c r="E656" s="44"/>
      <c r="F656" s="111"/>
      <c r="G656" s="111"/>
      <c r="H656" s="111"/>
      <c r="I656" s="55"/>
    </row>
    <row r="657" spans="1:9" x14ac:dyDescent="0.3">
      <c r="A657" s="53"/>
      <c r="B657" s="53"/>
      <c r="C657" s="54"/>
      <c r="D657" s="55"/>
      <c r="E657" s="44"/>
      <c r="F657" s="111"/>
      <c r="G657" s="111"/>
      <c r="H657" s="111"/>
      <c r="I657" s="55"/>
    </row>
    <row r="658" spans="1:9" x14ac:dyDescent="0.3">
      <c r="A658" s="53"/>
      <c r="B658" s="53"/>
      <c r="C658" s="54"/>
      <c r="D658" s="55"/>
      <c r="E658" s="44"/>
      <c r="F658" s="111"/>
      <c r="G658" s="111"/>
      <c r="H658" s="111"/>
      <c r="I658" s="55"/>
    </row>
    <row r="659" spans="1:9" x14ac:dyDescent="0.3">
      <c r="A659" s="53"/>
      <c r="B659" s="53"/>
      <c r="C659" s="54"/>
      <c r="D659" s="55"/>
      <c r="E659" s="44"/>
      <c r="F659" s="111"/>
      <c r="G659" s="111"/>
      <c r="H659" s="111"/>
      <c r="I659" s="55"/>
    </row>
    <row r="660" spans="1:9" x14ac:dyDescent="0.3">
      <c r="A660" s="53"/>
      <c r="B660" s="53"/>
      <c r="C660" s="54"/>
      <c r="D660" s="55"/>
      <c r="E660" s="44"/>
      <c r="F660" s="111"/>
      <c r="G660" s="111"/>
      <c r="H660" s="111"/>
      <c r="I660" s="55"/>
    </row>
    <row r="661" spans="1:9" x14ac:dyDescent="0.3">
      <c r="A661" s="53"/>
      <c r="B661" s="53"/>
      <c r="C661" s="54"/>
      <c r="D661" s="55"/>
      <c r="E661" s="44"/>
      <c r="F661" s="111"/>
      <c r="G661" s="111"/>
      <c r="H661" s="111"/>
      <c r="I661" s="55"/>
    </row>
    <row r="662" spans="1:9" x14ac:dyDescent="0.3">
      <c r="A662" s="53"/>
      <c r="B662" s="53"/>
      <c r="C662" s="54"/>
      <c r="D662" s="55"/>
      <c r="E662" s="44"/>
      <c r="F662" s="111"/>
      <c r="G662" s="111"/>
      <c r="H662" s="111"/>
      <c r="I662" s="55"/>
    </row>
    <row r="663" spans="1:9" x14ac:dyDescent="0.3">
      <c r="A663" s="53"/>
      <c r="B663" s="53"/>
      <c r="C663" s="54"/>
      <c r="D663" s="55"/>
      <c r="E663" s="44"/>
      <c r="F663" s="111"/>
      <c r="G663" s="111"/>
      <c r="H663" s="111"/>
      <c r="I663" s="55"/>
    </row>
    <row r="664" spans="1:9" x14ac:dyDescent="0.3">
      <c r="A664" s="53"/>
      <c r="B664" s="53"/>
      <c r="C664" s="54"/>
      <c r="D664" s="55"/>
      <c r="E664" s="44"/>
      <c r="F664" s="111"/>
      <c r="G664" s="111"/>
      <c r="H664" s="111"/>
      <c r="I664" s="55"/>
    </row>
    <row r="665" spans="1:9" x14ac:dyDescent="0.3">
      <c r="A665" s="53"/>
      <c r="B665" s="53"/>
      <c r="C665" s="54"/>
      <c r="D665" s="55"/>
      <c r="E665" s="44"/>
      <c r="F665" s="111"/>
      <c r="G665" s="111"/>
      <c r="H665" s="111"/>
      <c r="I665" s="55"/>
    </row>
    <row r="666" spans="1:9" x14ac:dyDescent="0.3">
      <c r="A666" s="53"/>
      <c r="B666" s="53"/>
      <c r="C666" s="54"/>
      <c r="D666" s="55"/>
      <c r="E666" s="44"/>
      <c r="F666" s="111"/>
      <c r="G666" s="111"/>
      <c r="H666" s="111"/>
      <c r="I666" s="55"/>
    </row>
    <row r="667" spans="1:9" x14ac:dyDescent="0.3">
      <c r="A667" s="53"/>
      <c r="B667" s="53"/>
      <c r="C667" s="54"/>
      <c r="D667" s="55"/>
      <c r="E667" s="44"/>
      <c r="F667" s="111"/>
      <c r="G667" s="111"/>
      <c r="H667" s="111"/>
      <c r="I667" s="55"/>
    </row>
    <row r="668" spans="1:9" x14ac:dyDescent="0.3">
      <c r="A668" s="53"/>
      <c r="B668" s="53"/>
      <c r="C668" s="54"/>
      <c r="D668" s="55"/>
      <c r="E668" s="44"/>
      <c r="F668" s="111"/>
      <c r="G668" s="111"/>
      <c r="H668" s="111"/>
      <c r="I668" s="55"/>
    </row>
    <row r="669" spans="1:9" x14ac:dyDescent="0.3">
      <c r="A669" s="53"/>
      <c r="B669" s="53"/>
      <c r="C669" s="54"/>
      <c r="D669" s="55"/>
      <c r="E669" s="44"/>
      <c r="F669" s="111"/>
      <c r="G669" s="111"/>
      <c r="H669" s="111"/>
      <c r="I669" s="55"/>
    </row>
    <row r="670" spans="1:9" x14ac:dyDescent="0.3">
      <c r="A670" s="53"/>
      <c r="B670" s="53"/>
      <c r="C670" s="54"/>
      <c r="D670" s="55"/>
      <c r="E670" s="44"/>
      <c r="F670" s="111"/>
      <c r="G670" s="111"/>
      <c r="H670" s="111"/>
      <c r="I670" s="55"/>
    </row>
    <row r="671" spans="1:9" x14ac:dyDescent="0.3">
      <c r="A671" s="53"/>
      <c r="B671" s="53"/>
      <c r="C671" s="54"/>
      <c r="D671" s="55"/>
      <c r="E671" s="44"/>
      <c r="F671" s="111"/>
      <c r="G671" s="111"/>
      <c r="H671" s="111"/>
      <c r="I671" s="55"/>
    </row>
    <row r="672" spans="1:9" x14ac:dyDescent="0.3">
      <c r="A672" s="53"/>
      <c r="B672" s="53"/>
      <c r="C672" s="54"/>
      <c r="D672" s="55"/>
      <c r="E672" s="44"/>
      <c r="F672" s="111"/>
      <c r="G672" s="111"/>
      <c r="H672" s="111"/>
      <c r="I672" s="55"/>
    </row>
    <row r="673" spans="1:9" x14ac:dyDescent="0.3">
      <c r="A673" s="53"/>
      <c r="B673" s="53"/>
      <c r="C673" s="54"/>
      <c r="D673" s="55"/>
      <c r="E673" s="44"/>
      <c r="F673" s="111"/>
      <c r="G673" s="111"/>
      <c r="H673" s="111"/>
      <c r="I673" s="55"/>
    </row>
    <row r="674" spans="1:9" x14ac:dyDescent="0.3">
      <c r="A674" s="53"/>
      <c r="B674" s="53"/>
      <c r="C674" s="54"/>
      <c r="D674" s="55"/>
      <c r="E674" s="44"/>
      <c r="F674" s="111"/>
      <c r="G674" s="111"/>
      <c r="H674" s="111"/>
      <c r="I674" s="55"/>
    </row>
    <row r="675" spans="1:9" x14ac:dyDescent="0.3">
      <c r="A675" s="53"/>
      <c r="B675" s="53"/>
      <c r="C675" s="54"/>
      <c r="D675" s="55"/>
      <c r="E675" s="44"/>
      <c r="F675" s="111"/>
      <c r="G675" s="111"/>
      <c r="H675" s="111"/>
      <c r="I675" s="55"/>
    </row>
    <row r="676" spans="1:9" x14ac:dyDescent="0.3">
      <c r="A676" s="53"/>
      <c r="B676" s="53"/>
      <c r="C676" s="54"/>
      <c r="D676" s="55"/>
      <c r="E676" s="44"/>
      <c r="F676" s="111"/>
      <c r="G676" s="111"/>
      <c r="H676" s="111"/>
      <c r="I676" s="55"/>
    </row>
    <row r="677" spans="1:9" x14ac:dyDescent="0.3">
      <c r="A677" s="53"/>
      <c r="B677" s="53"/>
      <c r="C677" s="54"/>
      <c r="D677" s="55"/>
      <c r="E677" s="44"/>
      <c r="F677" s="111"/>
      <c r="G677" s="111"/>
      <c r="H677" s="111"/>
      <c r="I677" s="55"/>
    </row>
    <row r="678" spans="1:9" x14ac:dyDescent="0.3">
      <c r="A678" s="53"/>
      <c r="B678" s="53"/>
      <c r="C678" s="54"/>
      <c r="D678" s="55"/>
      <c r="E678" s="44"/>
      <c r="F678" s="111"/>
      <c r="G678" s="111"/>
      <c r="H678" s="111"/>
      <c r="I678" s="55"/>
    </row>
    <row r="679" spans="1:9" x14ac:dyDescent="0.3">
      <c r="A679" s="53"/>
      <c r="B679" s="53"/>
      <c r="C679" s="54"/>
      <c r="D679" s="55"/>
      <c r="E679" s="44"/>
      <c r="F679" s="111"/>
      <c r="G679" s="111"/>
      <c r="H679" s="111"/>
      <c r="I679" s="55"/>
    </row>
    <row r="680" spans="1:9" x14ac:dyDescent="0.3">
      <c r="A680" s="53"/>
      <c r="B680" s="53"/>
      <c r="C680" s="54"/>
      <c r="D680" s="55"/>
      <c r="E680" s="44"/>
      <c r="F680" s="111"/>
      <c r="G680" s="111"/>
      <c r="H680" s="111"/>
      <c r="I680" s="55"/>
    </row>
    <row r="681" spans="1:9" x14ac:dyDescent="0.3">
      <c r="A681" s="53"/>
      <c r="B681" s="53"/>
      <c r="C681" s="54"/>
      <c r="D681" s="55"/>
      <c r="E681" s="44"/>
      <c r="F681" s="111"/>
      <c r="G681" s="111"/>
      <c r="H681" s="111"/>
      <c r="I681" s="55"/>
    </row>
    <row r="682" spans="1:9" x14ac:dyDescent="0.3">
      <c r="A682" s="53"/>
      <c r="B682" s="53"/>
      <c r="C682" s="54"/>
      <c r="D682" s="55"/>
      <c r="E682" s="44"/>
      <c r="F682" s="111"/>
      <c r="G682" s="111"/>
      <c r="H682" s="111"/>
      <c r="I682" s="55"/>
    </row>
    <row r="683" spans="1:9" x14ac:dyDescent="0.3">
      <c r="A683" s="53"/>
      <c r="B683" s="53"/>
      <c r="C683" s="54"/>
      <c r="D683" s="55"/>
      <c r="E683" s="44"/>
      <c r="F683" s="111"/>
      <c r="G683" s="111"/>
      <c r="H683" s="111"/>
      <c r="I683" s="55"/>
    </row>
    <row r="684" spans="1:9" x14ac:dyDescent="0.3">
      <c r="A684" s="53"/>
      <c r="B684" s="53"/>
      <c r="C684" s="54"/>
      <c r="D684" s="55"/>
      <c r="E684" s="44"/>
      <c r="F684" s="111"/>
      <c r="G684" s="111"/>
      <c r="H684" s="111"/>
      <c r="I684" s="55"/>
    </row>
    <row r="685" spans="1:9" x14ac:dyDescent="0.3">
      <c r="A685" s="53"/>
      <c r="B685" s="53"/>
      <c r="C685" s="54"/>
      <c r="D685" s="55"/>
      <c r="E685" s="44"/>
      <c r="F685" s="111"/>
      <c r="G685" s="111"/>
      <c r="H685" s="111"/>
      <c r="I685" s="55"/>
    </row>
    <row r="686" spans="1:9" x14ac:dyDescent="0.3">
      <c r="A686" s="53"/>
      <c r="B686" s="53"/>
      <c r="C686" s="54"/>
      <c r="D686" s="55"/>
      <c r="E686" s="44"/>
      <c r="F686" s="111"/>
      <c r="G686" s="111"/>
      <c r="H686" s="111"/>
      <c r="I686" s="55"/>
    </row>
    <row r="687" spans="1:9" x14ac:dyDescent="0.3">
      <c r="A687" s="53"/>
      <c r="B687" s="53"/>
      <c r="C687" s="54"/>
      <c r="D687" s="55"/>
      <c r="E687" s="44"/>
      <c r="F687" s="111"/>
      <c r="G687" s="111"/>
      <c r="H687" s="111"/>
      <c r="I687" s="55"/>
    </row>
    <row r="688" spans="1:9" x14ac:dyDescent="0.3">
      <c r="A688" s="53"/>
      <c r="B688" s="53"/>
      <c r="C688" s="54"/>
      <c r="D688" s="55"/>
      <c r="E688" s="44"/>
      <c r="F688" s="111"/>
      <c r="G688" s="111"/>
      <c r="H688" s="111"/>
      <c r="I688" s="55"/>
    </row>
    <row r="689" spans="1:9" x14ac:dyDescent="0.3">
      <c r="A689" s="53"/>
      <c r="B689" s="53"/>
      <c r="C689" s="54"/>
      <c r="D689" s="55"/>
      <c r="E689" s="44"/>
      <c r="F689" s="111"/>
      <c r="G689" s="111"/>
      <c r="H689" s="111"/>
      <c r="I689" s="55"/>
    </row>
    <row r="690" spans="1:9" x14ac:dyDescent="0.3">
      <c r="A690" s="53"/>
      <c r="B690" s="53"/>
      <c r="C690" s="54"/>
      <c r="D690" s="55"/>
      <c r="E690" s="44"/>
      <c r="F690" s="111"/>
      <c r="G690" s="111"/>
      <c r="H690" s="111"/>
      <c r="I690" s="55"/>
    </row>
    <row r="691" spans="1:9" x14ac:dyDescent="0.3">
      <c r="A691" s="53"/>
      <c r="B691" s="53"/>
      <c r="C691" s="54"/>
      <c r="D691" s="55"/>
      <c r="E691" s="44"/>
      <c r="F691" s="111"/>
      <c r="G691" s="111"/>
      <c r="H691" s="111"/>
      <c r="I691" s="55"/>
    </row>
    <row r="692" spans="1:9" x14ac:dyDescent="0.3">
      <c r="A692" s="53"/>
      <c r="B692" s="53"/>
      <c r="C692" s="54"/>
      <c r="D692" s="55"/>
      <c r="E692" s="44"/>
      <c r="F692" s="111"/>
      <c r="G692" s="111"/>
      <c r="H692" s="111"/>
      <c r="I692" s="55"/>
    </row>
    <row r="693" spans="1:9" x14ac:dyDescent="0.3">
      <c r="A693" s="53"/>
      <c r="B693" s="53"/>
      <c r="C693" s="54"/>
      <c r="D693" s="55"/>
      <c r="E693" s="44"/>
      <c r="F693" s="111"/>
      <c r="G693" s="111"/>
      <c r="H693" s="111"/>
      <c r="I693" s="55"/>
    </row>
    <row r="694" spans="1:9" x14ac:dyDescent="0.3">
      <c r="A694" s="53"/>
      <c r="B694" s="53"/>
      <c r="C694" s="54"/>
      <c r="D694" s="55"/>
      <c r="E694" s="44"/>
      <c r="F694" s="111"/>
      <c r="G694" s="111"/>
      <c r="H694" s="111"/>
      <c r="I694" s="55"/>
    </row>
    <row r="695" spans="1:9" x14ac:dyDescent="0.3">
      <c r="A695" s="53"/>
      <c r="B695" s="53"/>
      <c r="C695" s="54"/>
      <c r="D695" s="55"/>
      <c r="E695" s="44"/>
      <c r="F695" s="111"/>
      <c r="G695" s="111"/>
      <c r="H695" s="111"/>
      <c r="I695" s="55"/>
    </row>
    <row r="696" spans="1:9" x14ac:dyDescent="0.3">
      <c r="A696" s="50"/>
      <c r="B696" s="53"/>
      <c r="C696" s="54"/>
      <c r="D696" s="55"/>
      <c r="E696" s="44"/>
      <c r="F696" s="111"/>
      <c r="G696" s="111"/>
      <c r="H696" s="111"/>
      <c r="I696" s="55"/>
    </row>
    <row r="697" spans="1:9" x14ac:dyDescent="0.3">
      <c r="A697" s="53"/>
      <c r="B697" s="53"/>
      <c r="C697" s="54"/>
      <c r="D697" s="55"/>
      <c r="E697" s="44"/>
      <c r="F697" s="111"/>
      <c r="G697" s="111"/>
      <c r="H697" s="111"/>
      <c r="I697" s="55"/>
    </row>
    <row r="698" spans="1:9" x14ac:dyDescent="0.3">
      <c r="A698" s="53"/>
      <c r="B698" s="53"/>
      <c r="C698" s="54"/>
      <c r="D698" s="55"/>
      <c r="E698" s="44"/>
      <c r="F698" s="111"/>
      <c r="G698" s="111"/>
      <c r="H698" s="111"/>
      <c r="I698" s="55"/>
    </row>
    <row r="699" spans="1:9" x14ac:dyDescent="0.3">
      <c r="A699" s="53"/>
      <c r="B699" s="53"/>
      <c r="C699" s="54"/>
      <c r="D699" s="55"/>
      <c r="E699" s="44"/>
      <c r="F699" s="111"/>
      <c r="G699" s="111"/>
      <c r="H699" s="111"/>
      <c r="I699" s="55"/>
    </row>
    <row r="700" spans="1:9" x14ac:dyDescent="0.3">
      <c r="A700" s="53"/>
      <c r="B700" s="53"/>
      <c r="C700" s="54"/>
      <c r="D700" s="55"/>
      <c r="E700" s="44"/>
      <c r="F700" s="111"/>
      <c r="G700" s="111"/>
      <c r="H700" s="111"/>
      <c r="I700" s="55"/>
    </row>
    <row r="701" spans="1:9" x14ac:dyDescent="0.3">
      <c r="A701" s="53"/>
      <c r="B701" s="53"/>
      <c r="C701" s="54"/>
      <c r="D701" s="55"/>
      <c r="E701" s="44"/>
      <c r="F701" s="111"/>
      <c r="G701" s="111"/>
      <c r="H701" s="111"/>
      <c r="I701" s="55"/>
    </row>
    <row r="702" spans="1:9" x14ac:dyDescent="0.3">
      <c r="A702" s="53"/>
      <c r="B702" s="53"/>
      <c r="C702" s="54"/>
      <c r="D702" s="55"/>
      <c r="E702" s="44"/>
      <c r="F702" s="111"/>
      <c r="G702" s="111"/>
      <c r="H702" s="111"/>
      <c r="I702" s="55"/>
    </row>
    <row r="703" spans="1:9" x14ac:dyDescent="0.3">
      <c r="A703" s="53"/>
      <c r="B703" s="53"/>
      <c r="C703" s="54"/>
      <c r="D703" s="55"/>
      <c r="E703" s="44"/>
      <c r="F703" s="111"/>
      <c r="G703" s="111"/>
      <c r="H703" s="111"/>
      <c r="I703" s="55"/>
    </row>
    <row r="704" spans="1:9" x14ac:dyDescent="0.3">
      <c r="A704" s="53"/>
      <c r="B704" s="53"/>
      <c r="C704" s="54"/>
      <c r="D704" s="55"/>
      <c r="E704" s="44"/>
      <c r="F704" s="111"/>
      <c r="G704" s="111"/>
      <c r="H704" s="111"/>
      <c r="I704" s="55"/>
    </row>
    <row r="705" spans="1:9" x14ac:dyDescent="0.3">
      <c r="A705" s="53"/>
      <c r="B705" s="53"/>
      <c r="C705" s="54"/>
      <c r="D705" s="55"/>
      <c r="E705" s="44"/>
      <c r="F705" s="111"/>
      <c r="G705" s="111"/>
      <c r="H705" s="111"/>
      <c r="I705" s="55"/>
    </row>
    <row r="706" spans="1:9" x14ac:dyDescent="0.3">
      <c r="A706" s="53"/>
      <c r="B706" s="53"/>
      <c r="C706" s="54"/>
      <c r="D706" s="55"/>
      <c r="E706" s="44"/>
      <c r="F706" s="111"/>
      <c r="G706" s="111"/>
      <c r="H706" s="111"/>
      <c r="I706" s="55"/>
    </row>
    <row r="707" spans="1:9" x14ac:dyDescent="0.3">
      <c r="A707" s="53"/>
      <c r="B707" s="53"/>
      <c r="C707" s="54"/>
      <c r="D707" s="55"/>
      <c r="E707" s="44"/>
      <c r="F707" s="111"/>
      <c r="G707" s="111"/>
      <c r="H707" s="111"/>
      <c r="I707" s="55"/>
    </row>
    <row r="708" spans="1:9" x14ac:dyDescent="0.3">
      <c r="A708" s="53"/>
      <c r="B708" s="53"/>
      <c r="C708" s="54"/>
      <c r="D708" s="55"/>
      <c r="E708" s="44"/>
      <c r="F708" s="111"/>
      <c r="G708" s="111"/>
      <c r="H708" s="111"/>
      <c r="I708" s="55"/>
    </row>
    <row r="709" spans="1:9" x14ac:dyDescent="0.3">
      <c r="A709" s="53"/>
      <c r="B709" s="53"/>
      <c r="C709" s="54"/>
      <c r="D709" s="55"/>
      <c r="E709" s="44"/>
      <c r="F709" s="111"/>
      <c r="G709" s="111"/>
      <c r="H709" s="111"/>
      <c r="I709" s="55"/>
    </row>
    <row r="710" spans="1:9" x14ac:dyDescent="0.3">
      <c r="A710" s="53"/>
      <c r="B710" s="53"/>
      <c r="C710" s="54"/>
      <c r="D710" s="55"/>
      <c r="E710" s="44"/>
      <c r="F710" s="111"/>
      <c r="G710" s="111"/>
      <c r="H710" s="111"/>
      <c r="I710" s="55"/>
    </row>
    <row r="711" spans="1:9" x14ac:dyDescent="0.3">
      <c r="A711" s="53"/>
      <c r="B711" s="53"/>
      <c r="C711" s="54"/>
      <c r="D711" s="55"/>
      <c r="E711" s="44"/>
      <c r="F711" s="111"/>
      <c r="G711" s="111"/>
      <c r="H711" s="111"/>
      <c r="I711" s="55"/>
    </row>
    <row r="712" spans="1:9" x14ac:dyDescent="0.3">
      <c r="A712" s="53"/>
      <c r="B712" s="53"/>
      <c r="C712" s="54"/>
      <c r="D712" s="55"/>
      <c r="E712" s="44"/>
      <c r="F712" s="111"/>
      <c r="G712" s="111"/>
      <c r="H712" s="111"/>
      <c r="I712" s="55"/>
    </row>
    <row r="713" spans="1:9" x14ac:dyDescent="0.3">
      <c r="A713" s="53"/>
      <c r="B713" s="53"/>
      <c r="C713" s="54"/>
      <c r="D713" s="55"/>
      <c r="E713" s="44"/>
      <c r="F713" s="111"/>
      <c r="G713" s="111"/>
      <c r="H713" s="111"/>
      <c r="I713" s="55"/>
    </row>
    <row r="714" spans="1:9" x14ac:dyDescent="0.3">
      <c r="A714" s="53"/>
      <c r="B714" s="53"/>
      <c r="C714" s="54"/>
      <c r="D714" s="55"/>
      <c r="E714" s="44"/>
      <c r="F714" s="111"/>
      <c r="G714" s="111"/>
      <c r="H714" s="111"/>
      <c r="I714" s="55"/>
    </row>
    <row r="715" spans="1:9" x14ac:dyDescent="0.3">
      <c r="A715" s="53"/>
      <c r="B715" s="53"/>
      <c r="C715" s="54"/>
      <c r="D715" s="55"/>
      <c r="E715" s="44"/>
      <c r="F715" s="111"/>
      <c r="G715" s="111"/>
      <c r="H715" s="111"/>
      <c r="I715" s="55"/>
    </row>
    <row r="716" spans="1:9" x14ac:dyDescent="0.3">
      <c r="A716" s="53"/>
      <c r="B716" s="53"/>
      <c r="C716" s="54"/>
      <c r="D716" s="55"/>
      <c r="E716" s="44"/>
      <c r="F716" s="111"/>
      <c r="G716" s="111"/>
      <c r="H716" s="111"/>
      <c r="I716" s="55"/>
    </row>
    <row r="717" spans="1:9" x14ac:dyDescent="0.3">
      <c r="A717" s="53"/>
      <c r="B717" s="53"/>
      <c r="C717" s="54"/>
      <c r="D717" s="55"/>
      <c r="E717" s="44"/>
      <c r="F717" s="111"/>
      <c r="G717" s="111"/>
      <c r="H717" s="111"/>
      <c r="I717" s="55"/>
    </row>
    <row r="718" spans="1:9" x14ac:dyDescent="0.3">
      <c r="A718" s="53"/>
      <c r="B718" s="53"/>
      <c r="C718" s="54"/>
      <c r="D718" s="55"/>
      <c r="E718" s="44"/>
      <c r="F718" s="111"/>
      <c r="G718" s="111"/>
      <c r="H718" s="111"/>
      <c r="I718" s="55"/>
    </row>
    <row r="719" spans="1:9" x14ac:dyDescent="0.3">
      <c r="A719" s="53"/>
      <c r="B719" s="53"/>
      <c r="C719" s="54"/>
      <c r="D719" s="55"/>
      <c r="E719" s="44"/>
      <c r="F719" s="111"/>
      <c r="G719" s="111"/>
      <c r="H719" s="111"/>
      <c r="I719" s="55"/>
    </row>
    <row r="720" spans="1:9" x14ac:dyDescent="0.3">
      <c r="A720" s="53"/>
      <c r="B720" s="53"/>
      <c r="C720" s="54"/>
      <c r="D720" s="55"/>
      <c r="E720" s="44"/>
      <c r="F720" s="111"/>
      <c r="G720" s="111"/>
      <c r="H720" s="111"/>
      <c r="I720" s="55"/>
    </row>
    <row r="721" spans="1:9" x14ac:dyDescent="0.3">
      <c r="A721" s="53"/>
      <c r="B721" s="53"/>
      <c r="C721" s="54"/>
      <c r="D721" s="55"/>
      <c r="E721" s="44"/>
      <c r="F721" s="111"/>
      <c r="G721" s="111"/>
      <c r="H721" s="111"/>
      <c r="I721" s="55"/>
    </row>
    <row r="722" spans="1:9" x14ac:dyDescent="0.3">
      <c r="A722" s="53"/>
      <c r="B722" s="53"/>
      <c r="C722" s="54"/>
      <c r="D722" s="55"/>
      <c r="E722" s="44"/>
      <c r="F722" s="111"/>
      <c r="G722" s="111"/>
      <c r="H722" s="111"/>
      <c r="I722" s="55"/>
    </row>
    <row r="723" spans="1:9" x14ac:dyDescent="0.3">
      <c r="A723" s="53"/>
      <c r="B723" s="53"/>
      <c r="C723" s="54"/>
      <c r="D723" s="55"/>
      <c r="E723" s="44"/>
      <c r="F723" s="111"/>
      <c r="G723" s="111"/>
      <c r="H723" s="111"/>
      <c r="I723" s="55"/>
    </row>
    <row r="724" spans="1:9" x14ac:dyDescent="0.3">
      <c r="A724" s="53"/>
      <c r="B724" s="53"/>
      <c r="C724" s="54"/>
      <c r="D724" s="55"/>
      <c r="E724" s="44"/>
      <c r="F724" s="111"/>
      <c r="G724" s="111"/>
      <c r="H724" s="111"/>
      <c r="I724" s="55"/>
    </row>
    <row r="725" spans="1:9" x14ac:dyDescent="0.3">
      <c r="A725" s="53"/>
      <c r="B725" s="53"/>
      <c r="C725" s="54"/>
      <c r="D725" s="55"/>
      <c r="E725" s="44"/>
      <c r="F725" s="111"/>
      <c r="G725" s="111"/>
      <c r="H725" s="111"/>
      <c r="I725" s="55"/>
    </row>
    <row r="726" spans="1:9" x14ac:dyDescent="0.3">
      <c r="A726" s="53"/>
      <c r="B726" s="53"/>
      <c r="C726" s="54"/>
      <c r="D726" s="55"/>
      <c r="E726" s="44"/>
      <c r="F726" s="111"/>
      <c r="G726" s="111"/>
      <c r="H726" s="111"/>
      <c r="I726" s="55"/>
    </row>
    <row r="727" spans="1:9" x14ac:dyDescent="0.3">
      <c r="A727" s="53"/>
      <c r="B727" s="53"/>
      <c r="C727" s="54"/>
      <c r="D727" s="55"/>
      <c r="E727" s="44"/>
      <c r="F727" s="111"/>
      <c r="G727" s="111"/>
      <c r="H727" s="111"/>
      <c r="I727" s="55"/>
    </row>
    <row r="728" spans="1:9" x14ac:dyDescent="0.3">
      <c r="A728" s="53"/>
      <c r="B728" s="53"/>
      <c r="C728" s="54"/>
      <c r="D728" s="55"/>
      <c r="E728" s="44"/>
      <c r="F728" s="111"/>
      <c r="G728" s="111"/>
      <c r="H728" s="111"/>
      <c r="I728" s="55"/>
    </row>
    <row r="729" spans="1:9" x14ac:dyDescent="0.3">
      <c r="A729" s="53"/>
      <c r="B729" s="53"/>
      <c r="C729" s="54"/>
      <c r="D729" s="55"/>
      <c r="E729" s="44"/>
      <c r="F729" s="111"/>
      <c r="G729" s="111"/>
      <c r="H729" s="111"/>
      <c r="I729" s="55"/>
    </row>
    <row r="730" spans="1:9" x14ac:dyDescent="0.3">
      <c r="A730" s="53"/>
      <c r="B730" s="53"/>
      <c r="C730" s="54"/>
      <c r="D730" s="55"/>
      <c r="E730" s="44"/>
      <c r="F730" s="111"/>
      <c r="G730" s="111"/>
      <c r="H730" s="111"/>
      <c r="I730" s="55"/>
    </row>
    <row r="731" spans="1:9" x14ac:dyDescent="0.3">
      <c r="A731" s="53"/>
      <c r="B731" s="53"/>
      <c r="C731" s="54"/>
      <c r="D731" s="55"/>
      <c r="E731" s="44"/>
      <c r="F731" s="111"/>
      <c r="G731" s="111"/>
      <c r="H731" s="111"/>
      <c r="I731" s="55"/>
    </row>
    <row r="732" spans="1:9" x14ac:dyDescent="0.3">
      <c r="A732" s="53"/>
      <c r="B732" s="53"/>
      <c r="C732" s="54"/>
      <c r="D732" s="55"/>
      <c r="E732" s="44"/>
      <c r="F732" s="111"/>
      <c r="G732" s="111"/>
      <c r="H732" s="111"/>
      <c r="I732" s="55"/>
    </row>
    <row r="733" spans="1:9" x14ac:dyDescent="0.3">
      <c r="A733" s="53"/>
      <c r="B733" s="53"/>
      <c r="C733" s="54"/>
      <c r="D733" s="55"/>
      <c r="E733" s="44"/>
      <c r="F733" s="111"/>
      <c r="G733" s="111"/>
      <c r="H733" s="111"/>
      <c r="I733" s="55"/>
    </row>
    <row r="734" spans="1:9" x14ac:dyDescent="0.3">
      <c r="A734" s="53"/>
      <c r="B734" s="53"/>
      <c r="C734" s="54"/>
      <c r="D734" s="55"/>
      <c r="E734" s="44"/>
      <c r="F734" s="111"/>
      <c r="G734" s="111"/>
      <c r="H734" s="111"/>
      <c r="I734" s="55"/>
    </row>
    <row r="735" spans="1:9" x14ac:dyDescent="0.3">
      <c r="A735" s="53"/>
      <c r="B735" s="53"/>
      <c r="C735" s="54"/>
      <c r="D735" s="55"/>
      <c r="E735" s="44"/>
      <c r="F735" s="111"/>
      <c r="G735" s="111"/>
      <c r="H735" s="111"/>
      <c r="I735" s="55"/>
    </row>
    <row r="736" spans="1:9" x14ac:dyDescent="0.3">
      <c r="A736" s="53"/>
      <c r="B736" s="53"/>
      <c r="C736" s="54"/>
      <c r="D736" s="55"/>
      <c r="E736" s="44"/>
      <c r="F736" s="111"/>
      <c r="G736" s="111"/>
      <c r="H736" s="111"/>
      <c r="I736" s="55"/>
    </row>
    <row r="737" spans="1:9" x14ac:dyDescent="0.3">
      <c r="A737" s="53"/>
      <c r="B737" s="53"/>
      <c r="C737" s="54"/>
      <c r="D737" s="55"/>
      <c r="E737" s="44"/>
      <c r="F737" s="111"/>
      <c r="G737" s="111"/>
      <c r="H737" s="111"/>
      <c r="I737" s="55"/>
    </row>
    <row r="738" spans="1:9" x14ac:dyDescent="0.3">
      <c r="A738" s="53"/>
      <c r="B738" s="53"/>
      <c r="C738" s="54"/>
      <c r="D738" s="55"/>
      <c r="E738" s="44"/>
      <c r="F738" s="111"/>
      <c r="G738" s="111"/>
      <c r="H738" s="111"/>
      <c r="I738" s="55"/>
    </row>
    <row r="739" spans="1:9" x14ac:dyDescent="0.3">
      <c r="A739" s="50"/>
      <c r="B739" s="53"/>
      <c r="C739" s="54"/>
      <c r="D739" s="55"/>
      <c r="E739" s="44"/>
      <c r="F739" s="111"/>
      <c r="G739" s="111"/>
      <c r="H739" s="111"/>
      <c r="I739" s="55"/>
    </row>
    <row r="740" spans="1:9" x14ac:dyDescent="0.3">
      <c r="A740" s="53"/>
      <c r="B740" s="53"/>
      <c r="C740" s="54"/>
      <c r="D740" s="70"/>
      <c r="E740" s="44"/>
      <c r="F740" s="111"/>
      <c r="G740" s="111"/>
      <c r="H740" s="111"/>
      <c r="I740" s="55"/>
    </row>
    <row r="741" spans="1:9" x14ac:dyDescent="0.3">
      <c r="A741" s="53"/>
      <c r="B741" s="53"/>
      <c r="C741" s="54"/>
      <c r="D741" s="55"/>
      <c r="E741" s="44"/>
      <c r="F741" s="111"/>
      <c r="G741" s="111"/>
      <c r="H741" s="111"/>
      <c r="I741" s="55"/>
    </row>
    <row r="742" spans="1:9" x14ac:dyDescent="0.3">
      <c r="A742" s="53"/>
      <c r="B742" s="53"/>
      <c r="C742" s="54"/>
      <c r="D742" s="55"/>
      <c r="E742" s="44"/>
      <c r="F742" s="111"/>
      <c r="G742" s="111"/>
      <c r="H742" s="111"/>
      <c r="I742" s="55"/>
    </row>
    <row r="743" spans="1:9" x14ac:dyDescent="0.3">
      <c r="A743" s="53"/>
      <c r="B743" s="53"/>
      <c r="C743" s="54"/>
      <c r="D743" s="55"/>
      <c r="E743" s="44"/>
      <c r="F743" s="111"/>
      <c r="G743" s="111"/>
      <c r="H743" s="111"/>
      <c r="I743" s="55"/>
    </row>
    <row r="744" spans="1:9" x14ac:dyDescent="0.3">
      <c r="A744" s="53"/>
      <c r="B744" s="53"/>
      <c r="C744" s="54"/>
      <c r="D744" s="55"/>
      <c r="E744" s="44"/>
      <c r="F744" s="111"/>
      <c r="G744" s="111"/>
      <c r="H744" s="111"/>
      <c r="I744" s="55"/>
    </row>
    <row r="745" spans="1:9" x14ac:dyDescent="0.3">
      <c r="A745" s="53"/>
      <c r="B745" s="53"/>
      <c r="C745" s="54"/>
      <c r="D745" s="55"/>
      <c r="E745" s="44"/>
      <c r="F745" s="111"/>
      <c r="G745" s="111"/>
      <c r="H745" s="111"/>
      <c r="I745" s="55"/>
    </row>
    <row r="746" spans="1:9" x14ac:dyDescent="0.3">
      <c r="A746" s="53"/>
      <c r="B746" s="53"/>
      <c r="C746" s="54"/>
      <c r="D746" s="55"/>
      <c r="E746" s="44"/>
      <c r="F746" s="111"/>
      <c r="G746" s="111"/>
      <c r="H746" s="111"/>
      <c r="I746" s="55"/>
    </row>
    <row r="747" spans="1:9" x14ac:dyDescent="0.3">
      <c r="A747" s="53"/>
      <c r="B747" s="53"/>
      <c r="C747" s="54"/>
      <c r="D747" s="55"/>
      <c r="E747" s="44"/>
      <c r="F747" s="111"/>
      <c r="G747" s="111"/>
      <c r="H747" s="111"/>
      <c r="I747" s="55"/>
    </row>
    <row r="748" spans="1:9" x14ac:dyDescent="0.3">
      <c r="A748" s="53"/>
      <c r="B748" s="53"/>
      <c r="C748" s="54"/>
      <c r="D748" s="55"/>
      <c r="E748" s="44"/>
      <c r="F748" s="111"/>
      <c r="G748" s="111"/>
      <c r="H748" s="111"/>
      <c r="I748" s="55"/>
    </row>
    <row r="749" spans="1:9" x14ac:dyDescent="0.3">
      <c r="A749" s="53"/>
      <c r="B749" s="53"/>
      <c r="C749" s="54"/>
      <c r="D749" s="55"/>
      <c r="E749" s="44"/>
      <c r="F749" s="111"/>
      <c r="G749" s="111"/>
      <c r="H749" s="111"/>
      <c r="I749" s="55"/>
    </row>
    <row r="750" spans="1:9" x14ac:dyDescent="0.3">
      <c r="A750" s="53"/>
      <c r="B750" s="53"/>
      <c r="C750" s="54"/>
      <c r="D750" s="55"/>
      <c r="E750" s="44"/>
      <c r="F750" s="111"/>
      <c r="G750" s="111"/>
      <c r="H750" s="111"/>
      <c r="I750" s="55"/>
    </row>
    <row r="751" spans="1:9" x14ac:dyDescent="0.3">
      <c r="A751" s="53"/>
      <c r="B751" s="53"/>
      <c r="C751" s="54"/>
      <c r="D751" s="55"/>
      <c r="E751" s="44"/>
      <c r="F751" s="111"/>
      <c r="G751" s="111"/>
      <c r="H751" s="111"/>
      <c r="I751" s="55"/>
    </row>
    <row r="752" spans="1:9" ht="17.25" thickBot="1" x14ac:dyDescent="0.35">
      <c r="A752" s="53"/>
      <c r="B752" s="53"/>
      <c r="C752" s="54"/>
      <c r="D752" s="56"/>
      <c r="E752" s="44"/>
      <c r="F752" s="112"/>
      <c r="G752" s="112"/>
      <c r="H752" s="112"/>
      <c r="I752" s="56"/>
    </row>
  </sheetData>
  <sheetProtection formatCells="0" formatColumns="0" formatRows="0" insertColumns="0" insertRows="0" insertHyperlinks="0" sort="0" autoFilter="0" pivotTables="0"/>
  <protectedRanges>
    <protectedRange algorithmName="SHA-512" hashValue="xPWpe9tvwHDePU1kGvJEDkgo8G9eGTWk8n1nOmSZd3SsuP/52cw71hGKVry0y74OpBLYHmK+GjDn0JWCAbHRFQ==" saltValue="Qlxhm85eKqK9Kg+j+ll8NA==" spinCount="100000" sqref="D8:D752" name="Rango3"/>
    <protectedRange algorithmName="SHA-512" hashValue="dmCR9rYX1io8lnewfLFlNX6utINwbsxl5v6cESDZemovGXw13g7Oko+hrzZfbC7pkAVFEyBr0t9cXfmDaBQmLw==" saltValue="x/9xr+SokIREHqw09Fwn4w==" spinCount="100000" sqref="I8:I752" name="Rango2"/>
    <protectedRange algorithmName="SHA-512" hashValue="IK+0DIKpF6xTqcFpPDZIfZXYYBEbcxriggFiIPl2F88cZvBtXdGUDH8lAb84mhBoHCFGrs0XqOwGQI5M/LjMTA==" saltValue="FproGhMvBngGdpc8J0d+tw==" spinCount="100000" sqref="A4:Q5 B3:G3 I3 K3:Q3" name="Rango1"/>
    <protectedRange algorithmName="SHA-512" hashValue="ZmVm7Wq/77Z9sHzEE9EUVqecGH7fa8TF7JokL0jmuWY1RHthf7BE1DBdfrdmjUzATKQjGGbQI0K5Z1CoBlWVYg==" saltValue="t3PJBEyjuIn4eeHxPUyziw==" spinCount="100000" sqref="A3" name="Rango1_1"/>
    <protectedRange algorithmName="SHA-512" hashValue="ZmVm7Wq/77Z9sHzEE9EUVqecGH7fa8TF7JokL0jmuWY1RHthf7BE1DBdfrdmjUzATKQjGGbQI0K5Z1CoBlWVYg==" saltValue="t3PJBEyjuIn4eeHxPUyziw==" spinCount="100000" sqref="J3" name="Rango1_3"/>
    <protectedRange algorithmName="SHA-512" hashValue="ZmVm7Wq/77Z9sHzEE9EUVqecGH7fa8TF7JokL0jmuWY1RHthf7BE1DBdfrdmjUzATKQjGGbQI0K5Z1CoBlWVYg==" saltValue="t3PJBEyjuIn4eeHxPUyziw==" spinCount="100000" sqref="H3" name="Rango1_4"/>
  </protectedRanges>
  <mergeCells count="6">
    <mergeCell ref="A1:I1"/>
    <mergeCell ref="J1:K1"/>
    <mergeCell ref="L1:P1"/>
    <mergeCell ref="A6:D6"/>
    <mergeCell ref="Q6:R6"/>
    <mergeCell ref="F6:I6"/>
  </mergeCells>
  <dataValidations count="2">
    <dataValidation type="list" allowBlank="1" showInputMessage="1" showErrorMessage="1" sqref="B3:C5">
      <formula1>Method</formula1>
    </dataValidation>
    <dataValidation type="list" allowBlank="1" showInputMessage="1" showErrorMessage="1" sqref="E753:E1917 D8:D752 I8:I752">
      <formula1>Códigos</formula1>
    </dataValidation>
  </dataValidations>
  <pageMargins left="0.7" right="0.7" top="0.75" bottom="0.75" header="0.3" footer="0.3"/>
  <pageSetup orientation="portrait" verticalDpi="0" r:id="rId1"/>
  <ignoredErrors>
    <ignoredError sqref="H453:H462" unlockedFormula="1"/>
  </ignoredErrors>
  <extLst>
    <ext xmlns:x14="http://schemas.microsoft.com/office/spreadsheetml/2009/9/main" uri="{CCE6A557-97BC-4b89-ADB6-D9C93CAAB3DF}">
      <x14:dataValidations xmlns:xm="http://schemas.microsoft.com/office/excel/2006/main" count="1">
        <x14:dataValidation type="list" allowBlank="1" showInputMessage="1" showErrorMessage="1">
          <x14:formula1>
            <xm:f>Hoja10!$A$18:$A$22</xm:f>
          </x14:formula1>
          <xm:sqref>I3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47"/>
  <sheetViews>
    <sheetView showGridLines="0" workbookViewId="0">
      <selection activeCell="K14" sqref="K14"/>
    </sheetView>
  </sheetViews>
  <sheetFormatPr baseColWidth="10" defaultColWidth="11.5703125" defaultRowHeight="16.5" x14ac:dyDescent="0.3"/>
  <cols>
    <col min="1" max="1" width="15" style="57" bestFit="1" customWidth="1"/>
    <col min="2" max="3" width="11.42578125" style="57" customWidth="1"/>
    <col min="4" max="5" width="18.7109375" style="57" customWidth="1"/>
    <col min="6" max="6" width="13.85546875" style="42" customWidth="1"/>
    <col min="7" max="7" width="15" style="42" customWidth="1"/>
    <col min="8" max="8" width="20" style="58" customWidth="1"/>
    <col min="9" max="9" width="15.7109375" style="58" customWidth="1"/>
    <col min="10" max="10" width="12.7109375" style="58" customWidth="1"/>
    <col min="11" max="11" width="15.140625" style="57" customWidth="1"/>
    <col min="12" max="12" width="15.5703125" style="57" customWidth="1"/>
    <col min="13" max="13" width="13.140625" style="57" customWidth="1"/>
    <col min="14" max="14" width="14.85546875" style="42" customWidth="1"/>
    <col min="15" max="15" width="11.5703125" style="42"/>
    <col min="16" max="16" width="13.85546875" style="42" customWidth="1"/>
    <col min="17" max="17" width="11.5703125" style="42"/>
    <col min="18" max="16384" width="11.5703125" style="23"/>
  </cols>
  <sheetData>
    <row r="1" spans="1:20" ht="17.25" thickBot="1" x14ac:dyDescent="0.35">
      <c r="A1" s="188" t="s">
        <v>364</v>
      </c>
      <c r="B1" s="189"/>
      <c r="C1" s="189"/>
      <c r="D1" s="189"/>
      <c r="E1" s="189"/>
      <c r="F1" s="189"/>
      <c r="G1" s="189"/>
      <c r="H1" s="189"/>
      <c r="I1" s="189"/>
      <c r="J1" s="189"/>
      <c r="K1" s="202"/>
      <c r="L1" s="87" t="s">
        <v>333</v>
      </c>
      <c r="M1" s="81"/>
      <c r="N1" s="82"/>
      <c r="O1" s="82"/>
      <c r="P1" s="82"/>
      <c r="R1" s="78"/>
    </row>
    <row r="2" spans="1:20" s="25" customFormat="1" ht="75.75" customHeight="1" thickBot="1" x14ac:dyDescent="0.3">
      <c r="A2" s="98" t="s">
        <v>298</v>
      </c>
      <c r="B2" s="99" t="s">
        <v>297</v>
      </c>
      <c r="C2" s="99" t="s">
        <v>267</v>
      </c>
      <c r="D2" s="99" t="s">
        <v>266</v>
      </c>
      <c r="E2" s="99" t="s">
        <v>265</v>
      </c>
      <c r="F2" s="99" t="s">
        <v>269</v>
      </c>
      <c r="G2" s="100" t="s">
        <v>268</v>
      </c>
      <c r="H2" s="64" t="s">
        <v>392</v>
      </c>
      <c r="I2" s="64" t="s">
        <v>370</v>
      </c>
      <c r="J2" s="64" t="s">
        <v>367</v>
      </c>
      <c r="K2" s="79" t="s">
        <v>391</v>
      </c>
      <c r="L2" s="90" t="s">
        <v>332</v>
      </c>
      <c r="M2" s="83"/>
      <c r="N2" s="83"/>
      <c r="O2" s="83"/>
      <c r="P2" s="83"/>
    </row>
    <row r="3" spans="1:20" s="26" customFormat="1" ht="17.25" thickBot="1" x14ac:dyDescent="0.35">
      <c r="A3" s="101" t="s">
        <v>610</v>
      </c>
      <c r="B3" s="102"/>
      <c r="C3" s="103"/>
      <c r="D3" s="103" t="s">
        <v>264</v>
      </c>
      <c r="E3" s="103" t="s">
        <v>258</v>
      </c>
      <c r="F3" s="103" t="s">
        <v>16</v>
      </c>
      <c r="G3" s="104">
        <v>141</v>
      </c>
      <c r="H3" s="66" t="s">
        <v>618</v>
      </c>
      <c r="I3" s="89"/>
      <c r="J3" s="66"/>
      <c r="K3" s="80"/>
      <c r="L3" s="137">
        <v>20151204</v>
      </c>
      <c r="M3" s="84"/>
      <c r="N3" s="85"/>
      <c r="O3" s="85"/>
      <c r="P3" s="84"/>
    </row>
    <row r="4" spans="1:20" s="26" customFormat="1" x14ac:dyDescent="0.3">
      <c r="A4" s="44"/>
      <c r="B4" s="45"/>
      <c r="C4" s="45"/>
      <c r="D4" s="46"/>
      <c r="E4" s="46"/>
      <c r="F4" s="46"/>
      <c r="G4" s="46"/>
      <c r="H4" s="46"/>
      <c r="I4" s="46"/>
      <c r="J4" s="46"/>
      <c r="K4" s="44"/>
      <c r="L4" s="44"/>
      <c r="M4" s="44"/>
      <c r="N4" s="44"/>
      <c r="O4" s="42"/>
      <c r="P4" s="42"/>
      <c r="Q4" s="42"/>
    </row>
    <row r="5" spans="1:20" s="26" customFormat="1" ht="17.25" thickBot="1" x14ac:dyDescent="0.35">
      <c r="A5" s="44"/>
      <c r="B5" s="45"/>
      <c r="C5" s="45"/>
      <c r="D5" s="46"/>
      <c r="E5" s="46"/>
      <c r="F5" s="46"/>
      <c r="G5" s="46"/>
      <c r="H5" s="46"/>
      <c r="I5" s="46"/>
      <c r="J5" s="46"/>
      <c r="K5" s="44"/>
      <c r="L5" s="44"/>
      <c r="M5" s="44"/>
      <c r="N5" s="44"/>
      <c r="O5" s="52"/>
      <c r="P5" s="52"/>
      <c r="Q5" s="52"/>
    </row>
    <row r="6" spans="1:20" ht="64.5" customHeight="1" thickBot="1" x14ac:dyDescent="0.35">
      <c r="A6" s="130" t="s">
        <v>390</v>
      </c>
      <c r="B6" s="41" t="s">
        <v>380</v>
      </c>
      <c r="C6" s="41" t="s">
        <v>387</v>
      </c>
      <c r="D6" s="60" t="s">
        <v>632</v>
      </c>
      <c r="E6" s="41"/>
      <c r="F6" s="183"/>
      <c r="G6" s="41"/>
      <c r="H6" s="183"/>
      <c r="I6" s="41"/>
      <c r="J6" s="73"/>
      <c r="K6" s="49"/>
      <c r="L6" s="49"/>
      <c r="M6" s="49"/>
      <c r="N6" s="59"/>
      <c r="O6" s="48"/>
      <c r="P6" s="49"/>
      <c r="R6" s="52"/>
      <c r="S6" s="73"/>
      <c r="T6" s="73"/>
    </row>
    <row r="7" spans="1:20" x14ac:dyDescent="0.3">
      <c r="A7" s="175">
        <v>20130101</v>
      </c>
      <c r="B7" s="181">
        <v>8365158</v>
      </c>
      <c r="C7" s="218"/>
      <c r="D7" s="225" t="s">
        <v>626</v>
      </c>
      <c r="E7" s="221"/>
      <c r="F7" s="203"/>
      <c r="G7" s="127"/>
      <c r="H7" s="204"/>
      <c r="I7" s="125"/>
      <c r="J7" s="48"/>
      <c r="K7" s="48"/>
      <c r="L7" s="48"/>
      <c r="M7" s="48"/>
      <c r="N7" s="57"/>
      <c r="O7" s="48"/>
      <c r="P7" s="52"/>
      <c r="R7" s="52"/>
      <c r="S7" s="74"/>
      <c r="T7" s="48"/>
    </row>
    <row r="8" spans="1:20" x14ac:dyDescent="0.3">
      <c r="A8" s="125">
        <v>20130128</v>
      </c>
      <c r="B8" s="182">
        <v>8363532</v>
      </c>
      <c r="C8" s="219"/>
      <c r="D8" s="225">
        <v>8.9020771513353119E-3</v>
      </c>
      <c r="E8" s="222"/>
      <c r="F8" s="205"/>
      <c r="G8" s="125"/>
      <c r="H8" s="206"/>
      <c r="I8" s="207"/>
      <c r="J8" s="48"/>
      <c r="K8" s="48"/>
      <c r="L8" s="48"/>
      <c r="M8" s="48"/>
      <c r="N8" s="57"/>
      <c r="O8" s="48"/>
      <c r="P8" s="52"/>
      <c r="R8" s="52"/>
      <c r="S8" s="74"/>
      <c r="T8" s="48"/>
    </row>
    <row r="9" spans="1:20" x14ac:dyDescent="0.3">
      <c r="A9" s="126">
        <v>20130203</v>
      </c>
      <c r="B9" s="182">
        <v>8363524</v>
      </c>
      <c r="C9" s="219"/>
      <c r="D9" s="225">
        <v>4.1838503376964917E-3</v>
      </c>
      <c r="E9" s="222"/>
      <c r="F9" s="205"/>
      <c r="G9" s="125"/>
      <c r="H9" s="206"/>
      <c r="I9" s="207"/>
      <c r="J9" s="48"/>
      <c r="K9" s="48"/>
      <c r="L9" s="48"/>
      <c r="M9" s="48"/>
      <c r="N9" s="57"/>
      <c r="O9" s="48"/>
      <c r="P9" s="52"/>
      <c r="R9" s="52"/>
      <c r="S9" s="74"/>
      <c r="T9" s="48"/>
    </row>
    <row r="10" spans="1:20" x14ac:dyDescent="0.3">
      <c r="A10" s="126">
        <v>20130227</v>
      </c>
      <c r="B10" s="182">
        <v>8367079</v>
      </c>
      <c r="C10" s="219"/>
      <c r="D10" s="225">
        <v>3.546308883503753E-3</v>
      </c>
      <c r="E10" s="222"/>
      <c r="F10" s="205"/>
      <c r="G10" s="125"/>
      <c r="H10" s="206"/>
      <c r="I10" s="207"/>
      <c r="J10" s="48"/>
      <c r="K10" s="48"/>
      <c r="L10" s="48"/>
      <c r="M10" s="48"/>
      <c r="N10" s="57"/>
      <c r="O10" s="48"/>
      <c r="P10" s="52"/>
      <c r="R10" s="52"/>
      <c r="S10" s="74"/>
      <c r="T10" s="48"/>
    </row>
    <row r="11" spans="1:20" x14ac:dyDescent="0.3">
      <c r="A11" s="126">
        <v>20130302</v>
      </c>
      <c r="B11" s="182">
        <v>8367082</v>
      </c>
      <c r="C11" s="220"/>
      <c r="D11" s="225" t="s">
        <v>626</v>
      </c>
      <c r="E11" s="222"/>
      <c r="F11" s="205"/>
      <c r="G11" s="125"/>
      <c r="H11" s="206"/>
      <c r="I11" s="125"/>
      <c r="J11" s="48"/>
      <c r="K11" s="48"/>
      <c r="L11" s="48"/>
      <c r="M11" s="48"/>
      <c r="N11" s="57"/>
      <c r="O11" s="48"/>
      <c r="P11" s="52"/>
      <c r="R11" s="52"/>
      <c r="S11" s="74"/>
      <c r="T11" s="48"/>
    </row>
    <row r="12" spans="1:20" x14ac:dyDescent="0.3">
      <c r="A12" s="126">
        <v>20130329</v>
      </c>
      <c r="B12" s="182">
        <v>8639477</v>
      </c>
      <c r="C12" s="219"/>
      <c r="D12" s="225">
        <v>4.7039454342329631E-3</v>
      </c>
      <c r="E12" s="222"/>
      <c r="F12" s="205"/>
      <c r="G12" s="125"/>
      <c r="H12" s="206"/>
      <c r="I12" s="207"/>
      <c r="J12" s="48"/>
      <c r="K12" s="48"/>
      <c r="L12" s="48"/>
      <c r="M12" s="48"/>
      <c r="N12" s="57"/>
      <c r="O12" s="48"/>
      <c r="P12" s="52"/>
      <c r="R12" s="52"/>
      <c r="S12" s="74"/>
      <c r="T12" s="48"/>
    </row>
    <row r="13" spans="1:20" x14ac:dyDescent="0.3">
      <c r="A13" s="126">
        <v>20130401</v>
      </c>
      <c r="B13" s="182">
        <v>8639484</v>
      </c>
      <c r="C13" s="220"/>
      <c r="D13" s="225" t="s">
        <v>626</v>
      </c>
      <c r="E13" s="222"/>
      <c r="F13" s="205"/>
      <c r="G13" s="125"/>
      <c r="H13" s="206"/>
      <c r="I13" s="125"/>
      <c r="J13" s="48"/>
      <c r="K13" s="48"/>
      <c r="L13" s="48"/>
      <c r="M13" s="48"/>
      <c r="N13" s="57"/>
      <c r="O13" s="48"/>
      <c r="P13" s="52"/>
      <c r="R13" s="52"/>
      <c r="S13" s="74"/>
      <c r="T13" s="48"/>
    </row>
    <row r="14" spans="1:20" x14ac:dyDescent="0.3">
      <c r="A14" s="126">
        <v>20130428</v>
      </c>
      <c r="B14" s="182">
        <v>8638588</v>
      </c>
      <c r="C14" s="219"/>
      <c r="D14" s="225">
        <v>3.5703659625111574E-3</v>
      </c>
      <c r="E14" s="222"/>
      <c r="F14" s="205"/>
      <c r="G14" s="125"/>
      <c r="H14" s="206"/>
      <c r="I14" s="207"/>
      <c r="J14" s="48"/>
      <c r="K14" s="48"/>
      <c r="L14" s="48"/>
      <c r="M14" s="48"/>
      <c r="N14" s="57"/>
      <c r="O14" s="48"/>
      <c r="P14" s="52"/>
      <c r="R14" s="52"/>
      <c r="S14" s="74"/>
      <c r="T14" s="48"/>
    </row>
    <row r="15" spans="1:20" x14ac:dyDescent="0.3">
      <c r="A15" s="126">
        <v>20130501</v>
      </c>
      <c r="B15" s="182">
        <v>8638593</v>
      </c>
      <c r="C15" s="220"/>
      <c r="D15" s="225" t="s">
        <v>626</v>
      </c>
      <c r="E15" s="222"/>
      <c r="F15" s="205"/>
      <c r="G15" s="125"/>
      <c r="H15" s="206"/>
      <c r="I15" s="125"/>
      <c r="J15" s="48"/>
      <c r="K15" s="48"/>
      <c r="L15" s="48"/>
      <c r="M15" s="48"/>
      <c r="N15" s="57"/>
      <c r="O15" s="48"/>
      <c r="P15" s="52"/>
      <c r="R15" s="52"/>
      <c r="S15" s="74"/>
      <c r="T15" s="48"/>
    </row>
    <row r="16" spans="1:20" x14ac:dyDescent="0.3">
      <c r="A16" s="126">
        <v>20130528</v>
      </c>
      <c r="B16" s="182">
        <v>8644488</v>
      </c>
      <c r="C16" s="220"/>
      <c r="D16" s="225" t="s">
        <v>626</v>
      </c>
      <c r="E16" s="222"/>
      <c r="F16" s="205"/>
      <c r="G16" s="125"/>
      <c r="H16" s="206"/>
      <c r="I16" s="125"/>
      <c r="J16" s="48"/>
      <c r="K16" s="48"/>
      <c r="L16" s="48"/>
      <c r="M16" s="48"/>
      <c r="N16" s="57"/>
      <c r="O16" s="48"/>
      <c r="P16" s="52"/>
      <c r="R16" s="52"/>
      <c r="S16" s="74"/>
      <c r="T16" s="48"/>
    </row>
    <row r="17" spans="1:20" x14ac:dyDescent="0.3">
      <c r="A17" s="126">
        <v>20130603</v>
      </c>
      <c r="B17" s="182">
        <v>8645752</v>
      </c>
      <c r="C17" s="219"/>
      <c r="D17" s="225">
        <v>2.9349612585113879E-3</v>
      </c>
      <c r="E17" s="222"/>
      <c r="F17" s="205"/>
      <c r="G17" s="125"/>
      <c r="H17" s="208"/>
      <c r="I17" s="207"/>
      <c r="J17" s="48"/>
      <c r="K17" s="48"/>
      <c r="L17" s="48"/>
      <c r="M17" s="48"/>
      <c r="N17" s="57"/>
      <c r="O17" s="48"/>
      <c r="P17" s="52"/>
      <c r="R17" s="52"/>
      <c r="S17" s="74"/>
      <c r="T17" s="48"/>
    </row>
    <row r="18" spans="1:20" x14ac:dyDescent="0.3">
      <c r="A18" s="126">
        <v>20130630</v>
      </c>
      <c r="B18" s="182">
        <v>8645796</v>
      </c>
      <c r="C18" s="219"/>
      <c r="D18" s="225">
        <v>4.7432704849994078E-3</v>
      </c>
      <c r="E18" s="222"/>
      <c r="F18" s="205"/>
      <c r="G18" s="125"/>
      <c r="H18" s="208"/>
      <c r="I18" s="207"/>
      <c r="J18" s="48"/>
      <c r="K18" s="48"/>
      <c r="L18" s="48"/>
      <c r="M18" s="48"/>
      <c r="N18" s="57"/>
      <c r="O18" s="48"/>
      <c r="P18" s="52"/>
      <c r="R18" s="52"/>
      <c r="S18" s="74"/>
      <c r="T18" s="48"/>
    </row>
    <row r="19" spans="1:20" x14ac:dyDescent="0.3">
      <c r="A19" s="126">
        <v>20130703</v>
      </c>
      <c r="B19" s="182">
        <v>8644498</v>
      </c>
      <c r="C19" s="219"/>
      <c r="D19" s="225">
        <v>2.9582297952904981E-3</v>
      </c>
      <c r="E19" s="222"/>
      <c r="F19" s="205"/>
      <c r="G19" s="125"/>
      <c r="H19" s="206"/>
      <c r="I19" s="207"/>
      <c r="J19" s="48"/>
      <c r="K19" s="48"/>
      <c r="L19" s="48"/>
      <c r="M19" s="48"/>
      <c r="N19" s="57"/>
      <c r="O19" s="48"/>
      <c r="P19" s="52"/>
      <c r="R19" s="52"/>
      <c r="S19" s="74"/>
      <c r="T19" s="48"/>
    </row>
    <row r="20" spans="1:20" x14ac:dyDescent="0.3">
      <c r="A20" s="126">
        <v>20130730</v>
      </c>
      <c r="B20" s="182">
        <v>8639289</v>
      </c>
      <c r="C20" s="219"/>
      <c r="D20" s="225">
        <v>3.5391966023712619E-3</v>
      </c>
      <c r="E20" s="222"/>
      <c r="F20" s="205"/>
      <c r="G20" s="125"/>
      <c r="H20" s="206"/>
      <c r="I20" s="207"/>
      <c r="J20" s="48"/>
      <c r="K20" s="48"/>
      <c r="L20" s="48"/>
      <c r="M20" s="48"/>
      <c r="N20" s="57"/>
      <c r="O20" s="48"/>
      <c r="P20" s="52"/>
      <c r="R20" s="52"/>
      <c r="S20" s="74"/>
      <c r="T20" s="48"/>
    </row>
    <row r="21" spans="1:20" x14ac:dyDescent="0.3">
      <c r="A21" s="126">
        <v>20130802</v>
      </c>
      <c r="B21" s="182">
        <v>8639285</v>
      </c>
      <c r="C21" s="220"/>
      <c r="D21" s="225" t="s">
        <v>626</v>
      </c>
      <c r="E21" s="222"/>
      <c r="F21" s="205"/>
      <c r="G21" s="125"/>
      <c r="H21" s="206"/>
      <c r="I21" s="125"/>
      <c r="J21" s="48"/>
      <c r="K21" s="48"/>
      <c r="L21" s="48"/>
      <c r="M21" s="48"/>
      <c r="N21" s="57"/>
      <c r="O21" s="48"/>
      <c r="P21" s="52"/>
      <c r="R21" s="52"/>
      <c r="S21" s="74"/>
      <c r="T21" s="48"/>
    </row>
    <row r="22" spans="1:20" x14ac:dyDescent="0.3">
      <c r="A22" s="126">
        <v>20130829</v>
      </c>
      <c r="B22" s="182">
        <v>8648067</v>
      </c>
      <c r="C22" s="220"/>
      <c r="D22" s="225" t="s">
        <v>626</v>
      </c>
      <c r="E22" s="222"/>
      <c r="F22" s="205"/>
      <c r="G22" s="125"/>
      <c r="H22" s="206"/>
      <c r="I22" s="125"/>
      <c r="J22" s="48"/>
      <c r="K22" s="48"/>
      <c r="L22" s="48"/>
      <c r="M22" s="48"/>
      <c r="N22" s="57"/>
      <c r="O22" s="48"/>
      <c r="P22" s="52"/>
      <c r="R22" s="52"/>
      <c r="S22" s="74"/>
      <c r="T22" s="48"/>
    </row>
    <row r="23" spans="1:20" x14ac:dyDescent="0.3">
      <c r="A23" s="126">
        <v>20130901</v>
      </c>
      <c r="B23" s="182">
        <v>8647312</v>
      </c>
      <c r="C23" s="220"/>
      <c r="D23" s="225" t="s">
        <v>626</v>
      </c>
      <c r="E23" s="222"/>
      <c r="F23" s="205"/>
      <c r="G23" s="125"/>
      <c r="H23" s="206"/>
      <c r="I23" s="125"/>
      <c r="J23" s="48"/>
      <c r="K23" s="48"/>
      <c r="L23" s="48"/>
      <c r="M23" s="48"/>
      <c r="N23" s="57"/>
      <c r="O23" s="48"/>
      <c r="P23" s="52"/>
      <c r="R23" s="52"/>
      <c r="S23" s="74"/>
      <c r="T23" s="48"/>
    </row>
    <row r="24" spans="1:20" x14ac:dyDescent="0.3">
      <c r="A24" s="179">
        <v>20130928</v>
      </c>
      <c r="B24" s="177">
        <v>8647355</v>
      </c>
      <c r="C24" s="220"/>
      <c r="D24" s="225" t="s">
        <v>626</v>
      </c>
      <c r="E24" s="222"/>
      <c r="F24" s="205"/>
      <c r="G24" s="209"/>
      <c r="H24" s="206"/>
      <c r="I24" s="125"/>
      <c r="J24" s="128"/>
      <c r="K24" s="48"/>
      <c r="L24" s="48"/>
      <c r="M24" s="48"/>
      <c r="N24" s="57"/>
      <c r="O24" s="48"/>
      <c r="P24" s="52"/>
      <c r="R24" s="52"/>
      <c r="S24" s="74"/>
      <c r="T24" s="48"/>
    </row>
    <row r="25" spans="1:20" x14ac:dyDescent="0.3">
      <c r="A25" s="126">
        <v>20131001</v>
      </c>
      <c r="B25" s="182">
        <v>8647402</v>
      </c>
      <c r="C25" s="220"/>
      <c r="D25" s="225" t="s">
        <v>626</v>
      </c>
      <c r="E25" s="222"/>
      <c r="F25" s="205"/>
      <c r="G25" s="125"/>
      <c r="H25" s="206"/>
      <c r="I25" s="125"/>
      <c r="J25" s="48"/>
      <c r="K25" s="48"/>
      <c r="L25" s="48"/>
      <c r="M25" s="48"/>
      <c r="N25" s="57"/>
      <c r="O25" s="48"/>
      <c r="P25" s="52"/>
      <c r="R25" s="52"/>
      <c r="S25" s="74"/>
      <c r="T25" s="48"/>
    </row>
    <row r="26" spans="1:20" x14ac:dyDescent="0.3">
      <c r="A26" s="126">
        <v>20131028</v>
      </c>
      <c r="B26" s="182">
        <v>8647445</v>
      </c>
      <c r="C26" s="220"/>
      <c r="D26" s="225" t="s">
        <v>626</v>
      </c>
      <c r="E26" s="222"/>
      <c r="F26" s="205"/>
      <c r="G26" s="125"/>
      <c r="H26" s="206"/>
      <c r="I26" s="125"/>
      <c r="J26" s="48"/>
      <c r="K26" s="48"/>
      <c r="L26" s="48"/>
      <c r="M26" s="48"/>
      <c r="N26" s="57"/>
      <c r="O26" s="48"/>
      <c r="P26" s="52"/>
      <c r="R26" s="52"/>
      <c r="S26" s="74"/>
      <c r="T26" s="48"/>
    </row>
    <row r="27" spans="1:20" x14ac:dyDescent="0.3">
      <c r="A27" s="126">
        <v>20131103</v>
      </c>
      <c r="B27" s="182">
        <v>8638355</v>
      </c>
      <c r="C27" s="220"/>
      <c r="D27" s="225" t="s">
        <v>626</v>
      </c>
      <c r="E27" s="222"/>
      <c r="F27" s="205"/>
      <c r="G27" s="125"/>
      <c r="H27" s="206"/>
      <c r="I27" s="125"/>
      <c r="J27" s="48"/>
      <c r="K27" s="48"/>
      <c r="L27" s="48"/>
      <c r="M27" s="48"/>
      <c r="N27" s="57"/>
      <c r="O27" s="48"/>
      <c r="P27" s="52"/>
      <c r="R27" s="52"/>
      <c r="S27" s="74"/>
      <c r="T27" s="48"/>
    </row>
    <row r="28" spans="1:20" x14ac:dyDescent="0.3">
      <c r="A28" s="126">
        <v>20131127</v>
      </c>
      <c r="B28" s="182">
        <v>8638395</v>
      </c>
      <c r="C28" s="220"/>
      <c r="D28" s="225" t="s">
        <v>626</v>
      </c>
      <c r="E28" s="222"/>
      <c r="F28" s="205"/>
      <c r="G28" s="125"/>
      <c r="H28" s="206"/>
      <c r="I28" s="125"/>
      <c r="J28" s="48"/>
      <c r="K28" s="48"/>
      <c r="L28" s="48"/>
      <c r="M28" s="48"/>
      <c r="N28" s="57"/>
      <c r="O28" s="48"/>
      <c r="P28" s="52"/>
      <c r="R28" s="52"/>
      <c r="S28" s="74"/>
      <c r="T28" s="48"/>
    </row>
    <row r="29" spans="1:20" x14ac:dyDescent="0.3">
      <c r="A29" s="126">
        <v>20131203</v>
      </c>
      <c r="B29" s="182">
        <v>8646005</v>
      </c>
      <c r="C29" s="220"/>
      <c r="D29" s="225" t="s">
        <v>626</v>
      </c>
      <c r="E29" s="222"/>
      <c r="F29" s="205"/>
      <c r="G29" s="125"/>
      <c r="H29" s="206"/>
      <c r="I29" s="125"/>
      <c r="J29" s="48"/>
      <c r="K29" s="48"/>
      <c r="L29" s="48"/>
      <c r="M29" s="48"/>
      <c r="N29" s="57"/>
      <c r="O29" s="48"/>
      <c r="P29" s="52"/>
      <c r="R29" s="52"/>
      <c r="S29" s="74"/>
      <c r="T29" s="48"/>
    </row>
    <row r="30" spans="1:20" x14ac:dyDescent="0.3">
      <c r="A30" s="126">
        <v>20131227</v>
      </c>
      <c r="B30" s="182">
        <v>8646046</v>
      </c>
      <c r="C30" s="220"/>
      <c r="D30" s="225" t="s">
        <v>626</v>
      </c>
      <c r="E30" s="222"/>
      <c r="F30" s="205"/>
      <c r="G30" s="125"/>
      <c r="H30" s="206"/>
      <c r="I30" s="125"/>
      <c r="J30" s="48"/>
      <c r="K30" s="48"/>
      <c r="L30" s="48"/>
      <c r="M30" s="48"/>
      <c r="N30" s="57"/>
      <c r="O30" s="48"/>
      <c r="P30" s="52"/>
      <c r="R30" s="52"/>
      <c r="S30" s="74"/>
      <c r="T30" s="48"/>
    </row>
    <row r="31" spans="1:20" x14ac:dyDescent="0.3">
      <c r="A31" s="126">
        <v>20140114</v>
      </c>
      <c r="B31" s="210">
        <v>8645264</v>
      </c>
      <c r="C31" s="178"/>
      <c r="D31" s="225" t="s">
        <v>626</v>
      </c>
      <c r="E31" s="222"/>
      <c r="F31" s="205"/>
      <c r="G31" s="211"/>
      <c r="H31" s="212"/>
      <c r="I31" s="211"/>
      <c r="J31" s="48"/>
      <c r="K31" s="48"/>
      <c r="L31" s="48"/>
      <c r="M31" s="48"/>
      <c r="N31" s="57"/>
      <c r="O31" s="48"/>
      <c r="P31" s="52"/>
      <c r="R31" s="52"/>
      <c r="S31" s="74"/>
      <c r="T31" s="48"/>
    </row>
    <row r="32" spans="1:20" x14ac:dyDescent="0.3">
      <c r="A32" s="126">
        <v>20140120</v>
      </c>
      <c r="B32" s="210">
        <v>8647685</v>
      </c>
      <c r="C32" s="178"/>
      <c r="D32" s="225" t="s">
        <v>626</v>
      </c>
      <c r="E32" s="222"/>
      <c r="F32" s="205"/>
      <c r="G32" s="211"/>
      <c r="H32" s="212"/>
      <c r="I32" s="211"/>
      <c r="J32" s="48"/>
      <c r="K32" s="48"/>
      <c r="L32" s="48"/>
      <c r="M32" s="48"/>
      <c r="N32" s="57"/>
      <c r="O32" s="48"/>
      <c r="P32" s="52"/>
      <c r="R32" s="52"/>
      <c r="S32" s="74"/>
      <c r="T32" s="48"/>
    </row>
    <row r="33" spans="1:20" x14ac:dyDescent="0.3">
      <c r="A33" s="126">
        <v>20140129</v>
      </c>
      <c r="B33" s="177">
        <v>8638192</v>
      </c>
      <c r="C33" s="178"/>
      <c r="D33" s="225">
        <v>8.9999999999999993E-3</v>
      </c>
      <c r="E33" s="222"/>
      <c r="F33" s="205"/>
      <c r="G33" s="211"/>
      <c r="H33" s="212"/>
      <c r="I33" s="211"/>
      <c r="J33" s="128"/>
      <c r="K33" s="48"/>
      <c r="L33" s="48"/>
      <c r="M33" s="48"/>
      <c r="N33" s="57"/>
      <c r="O33" s="48"/>
      <c r="P33" s="52"/>
      <c r="R33" s="52"/>
      <c r="S33" s="74"/>
      <c r="T33" s="48"/>
    </row>
    <row r="34" spans="1:20" x14ac:dyDescent="0.3">
      <c r="A34" s="126">
        <v>20140201</v>
      </c>
      <c r="B34" s="210">
        <v>8638188</v>
      </c>
      <c r="C34" s="178"/>
      <c r="D34" s="225">
        <v>0.01</v>
      </c>
      <c r="E34" s="222"/>
      <c r="F34" s="205"/>
      <c r="G34" s="211"/>
      <c r="H34" s="212"/>
      <c r="I34" s="211"/>
      <c r="J34" s="48"/>
      <c r="K34" s="48"/>
      <c r="L34" s="48"/>
      <c r="M34" s="48"/>
      <c r="N34" s="57"/>
      <c r="O34" s="48"/>
      <c r="P34" s="52"/>
      <c r="R34" s="52"/>
      <c r="S34" s="74"/>
      <c r="T34" s="48"/>
    </row>
    <row r="35" spans="1:20" x14ac:dyDescent="0.3">
      <c r="A35" s="126">
        <v>20140213</v>
      </c>
      <c r="B35" s="210">
        <v>8638160</v>
      </c>
      <c r="C35" s="178"/>
      <c r="D35" s="225" t="s">
        <v>626</v>
      </c>
      <c r="E35" s="222"/>
      <c r="F35" s="205"/>
      <c r="G35" s="211"/>
      <c r="H35" s="212"/>
      <c r="I35" s="211"/>
      <c r="J35" s="48"/>
      <c r="K35" s="48"/>
      <c r="L35" s="48"/>
      <c r="M35" s="48"/>
      <c r="N35" s="57"/>
      <c r="O35" s="48"/>
      <c r="P35" s="52"/>
      <c r="R35" s="52"/>
      <c r="S35" s="74"/>
      <c r="T35" s="48"/>
    </row>
    <row r="36" spans="1:20" x14ac:dyDescent="0.3">
      <c r="A36" s="126">
        <v>20140228</v>
      </c>
      <c r="B36" s="213">
        <v>8638142</v>
      </c>
      <c r="C36" s="180"/>
      <c r="D36" s="225">
        <v>6.0000000000000001E-3</v>
      </c>
      <c r="E36" s="222"/>
      <c r="F36" s="205"/>
      <c r="G36" s="211"/>
      <c r="H36" s="212"/>
      <c r="I36" s="211"/>
      <c r="J36" s="48"/>
      <c r="K36" s="48"/>
      <c r="L36" s="48"/>
      <c r="M36" s="48"/>
      <c r="N36" s="57"/>
      <c r="O36" s="48"/>
      <c r="P36" s="52"/>
      <c r="R36" s="52"/>
      <c r="S36" s="74"/>
      <c r="T36" s="48"/>
    </row>
    <row r="37" spans="1:20" x14ac:dyDescent="0.3">
      <c r="A37" s="126">
        <v>20140303</v>
      </c>
      <c r="B37" s="213">
        <v>8640069</v>
      </c>
      <c r="C37" s="180"/>
      <c r="D37" s="225">
        <v>4.0000000000000001E-3</v>
      </c>
      <c r="E37" s="222"/>
      <c r="F37" s="205"/>
      <c r="G37" s="214"/>
      <c r="H37" s="215"/>
      <c r="I37" s="211"/>
      <c r="J37" s="48"/>
      <c r="K37" s="48"/>
      <c r="L37" s="48"/>
      <c r="M37" s="48"/>
      <c r="N37" s="57"/>
      <c r="O37" s="48"/>
      <c r="P37" s="52"/>
      <c r="R37" s="52"/>
      <c r="S37" s="74"/>
      <c r="T37" s="48"/>
    </row>
    <row r="38" spans="1:20" x14ac:dyDescent="0.3">
      <c r="A38" s="126">
        <v>20140312</v>
      </c>
      <c r="B38" s="213">
        <v>8640084</v>
      </c>
      <c r="C38" s="180"/>
      <c r="D38" s="225" t="s">
        <v>626</v>
      </c>
      <c r="E38" s="222"/>
      <c r="F38" s="205"/>
      <c r="G38" s="214"/>
      <c r="H38" s="215"/>
      <c r="I38" s="211"/>
      <c r="J38" s="48"/>
      <c r="K38" s="48"/>
      <c r="L38" s="48"/>
      <c r="M38" s="48"/>
      <c r="N38" s="57"/>
      <c r="O38" s="48"/>
      <c r="P38" s="52"/>
      <c r="R38" s="52"/>
      <c r="S38" s="74"/>
      <c r="T38" s="48"/>
    </row>
    <row r="39" spans="1:20" x14ac:dyDescent="0.3">
      <c r="A39" s="126">
        <v>20140321</v>
      </c>
      <c r="B39" s="213">
        <v>8640100</v>
      </c>
      <c r="C39" s="180"/>
      <c r="D39" s="225">
        <v>4.0000000000000001E-3</v>
      </c>
      <c r="E39" s="222"/>
      <c r="F39" s="205"/>
      <c r="G39" s="214"/>
      <c r="H39" s="215"/>
      <c r="I39" s="211"/>
      <c r="J39" s="48"/>
      <c r="K39" s="48"/>
      <c r="L39" s="48"/>
      <c r="M39" s="48"/>
      <c r="N39" s="57"/>
      <c r="O39" s="48"/>
      <c r="P39" s="52"/>
      <c r="R39" s="52"/>
      <c r="S39" s="74"/>
      <c r="T39" s="48"/>
    </row>
    <row r="40" spans="1:20" x14ac:dyDescent="0.3">
      <c r="A40" s="126">
        <v>20140330</v>
      </c>
      <c r="B40" s="213">
        <v>8638716</v>
      </c>
      <c r="C40" s="180"/>
      <c r="D40" s="225" t="s">
        <v>626</v>
      </c>
      <c r="E40" s="222"/>
      <c r="F40" s="205"/>
      <c r="G40" s="214"/>
      <c r="H40" s="215"/>
      <c r="I40" s="211"/>
      <c r="J40" s="48"/>
      <c r="K40" s="48"/>
      <c r="L40" s="48"/>
      <c r="M40" s="48"/>
      <c r="N40" s="57"/>
      <c r="O40" s="48"/>
      <c r="P40" s="52"/>
      <c r="R40" s="52"/>
      <c r="S40" s="74"/>
      <c r="T40" s="48"/>
    </row>
    <row r="41" spans="1:20" x14ac:dyDescent="0.3">
      <c r="A41" s="126">
        <v>20140402</v>
      </c>
      <c r="B41" s="213">
        <v>8638708</v>
      </c>
      <c r="C41" s="180"/>
      <c r="D41" s="225" t="s">
        <v>626</v>
      </c>
      <c r="E41" s="222"/>
      <c r="F41" s="205"/>
      <c r="G41" s="214"/>
      <c r="H41" s="215"/>
      <c r="I41" s="211"/>
      <c r="J41" s="48"/>
      <c r="K41" s="48"/>
      <c r="L41" s="48"/>
      <c r="M41" s="48"/>
      <c r="N41" s="57"/>
      <c r="O41" s="48"/>
      <c r="P41" s="52"/>
      <c r="R41" s="52"/>
      <c r="S41" s="74"/>
      <c r="T41" s="48"/>
    </row>
    <row r="42" spans="1:20" x14ac:dyDescent="0.3">
      <c r="A42" s="126">
        <v>20140411</v>
      </c>
      <c r="B42" s="213">
        <v>8638814</v>
      </c>
      <c r="C42" s="180"/>
      <c r="D42" s="225" t="s">
        <v>626</v>
      </c>
      <c r="E42" s="222"/>
      <c r="F42" s="205"/>
      <c r="G42" s="214"/>
      <c r="H42" s="215"/>
      <c r="I42" s="211"/>
      <c r="J42" s="48"/>
      <c r="K42" s="48"/>
      <c r="L42" s="48"/>
      <c r="M42" s="48"/>
      <c r="N42" s="57"/>
      <c r="O42" s="48"/>
      <c r="P42" s="52"/>
      <c r="R42" s="52"/>
      <c r="S42" s="74"/>
      <c r="T42" s="48"/>
    </row>
    <row r="43" spans="1:20" x14ac:dyDescent="0.3">
      <c r="A43" s="126">
        <v>20140420</v>
      </c>
      <c r="B43" s="213">
        <v>8638829</v>
      </c>
      <c r="C43" s="180"/>
      <c r="D43" s="225" t="s">
        <v>626</v>
      </c>
      <c r="E43" s="222"/>
      <c r="F43" s="205"/>
      <c r="G43" s="214"/>
      <c r="H43" s="215"/>
      <c r="I43" s="211"/>
      <c r="J43" s="48"/>
      <c r="K43" s="48"/>
      <c r="L43" s="48"/>
      <c r="M43" s="48"/>
      <c r="N43" s="57"/>
      <c r="O43" s="48"/>
      <c r="P43" s="52"/>
      <c r="R43" s="52"/>
      <c r="S43" s="74"/>
      <c r="T43" s="48"/>
    </row>
    <row r="44" spans="1:20" x14ac:dyDescent="0.3">
      <c r="A44" s="126">
        <v>20140429</v>
      </c>
      <c r="B44" s="213">
        <v>8638092</v>
      </c>
      <c r="C44" s="180"/>
      <c r="D44" s="225" t="s">
        <v>626</v>
      </c>
      <c r="E44" s="222"/>
      <c r="F44" s="205"/>
      <c r="G44" s="214"/>
      <c r="H44" s="215"/>
      <c r="I44" s="211"/>
      <c r="J44" s="48"/>
      <c r="K44" s="48"/>
      <c r="L44" s="48"/>
      <c r="M44" s="48"/>
      <c r="N44" s="57"/>
      <c r="O44" s="48"/>
      <c r="P44" s="52"/>
      <c r="R44" s="52"/>
      <c r="S44" s="74"/>
      <c r="T44" s="48"/>
    </row>
    <row r="45" spans="1:20" x14ac:dyDescent="0.3">
      <c r="A45" s="126">
        <v>20140505</v>
      </c>
      <c r="B45" s="213">
        <v>8646132</v>
      </c>
      <c r="C45" s="180"/>
      <c r="D45" s="225" t="s">
        <v>626</v>
      </c>
      <c r="E45" s="222"/>
      <c r="F45" s="205"/>
      <c r="G45" s="214"/>
      <c r="H45" s="215"/>
      <c r="I45" s="211"/>
      <c r="J45" s="48"/>
      <c r="K45" s="48"/>
      <c r="L45" s="48"/>
      <c r="M45" s="48"/>
      <c r="N45" s="57"/>
      <c r="O45" s="48"/>
      <c r="P45" s="52"/>
      <c r="R45" s="52"/>
      <c r="S45" s="74"/>
      <c r="T45" s="48"/>
    </row>
    <row r="46" spans="1:20" x14ac:dyDescent="0.3">
      <c r="A46" s="126">
        <v>20140214</v>
      </c>
      <c r="B46" s="213">
        <v>8646148</v>
      </c>
      <c r="C46" s="180"/>
      <c r="D46" s="225">
        <v>4.0000000000000001E-3</v>
      </c>
      <c r="E46" s="222"/>
      <c r="F46" s="205"/>
      <c r="G46" s="214"/>
      <c r="H46" s="215"/>
      <c r="I46" s="211"/>
      <c r="J46" s="48"/>
      <c r="K46" s="48"/>
      <c r="L46" s="48"/>
      <c r="M46" s="48"/>
      <c r="N46" s="57"/>
      <c r="O46" s="48"/>
      <c r="P46" s="52"/>
      <c r="R46" s="52"/>
      <c r="S46" s="74"/>
      <c r="T46" s="48"/>
    </row>
    <row r="47" spans="1:20" x14ac:dyDescent="0.3">
      <c r="A47" s="126">
        <v>20140520</v>
      </c>
      <c r="B47" s="213">
        <v>8646156</v>
      </c>
      <c r="C47" s="180"/>
      <c r="D47" s="225">
        <v>4.0000000000000001E-3</v>
      </c>
      <c r="E47" s="222"/>
      <c r="F47" s="205"/>
      <c r="G47" s="214"/>
      <c r="H47" s="215"/>
      <c r="I47" s="211"/>
      <c r="J47" s="48"/>
      <c r="K47" s="48"/>
      <c r="L47" s="48"/>
      <c r="M47" s="48"/>
      <c r="N47" s="57"/>
      <c r="O47" s="48"/>
      <c r="P47" s="52"/>
      <c r="R47" s="52"/>
      <c r="S47" s="74"/>
      <c r="T47" s="48"/>
    </row>
    <row r="48" spans="1:20" x14ac:dyDescent="0.3">
      <c r="A48" s="126">
        <v>20140526</v>
      </c>
      <c r="B48" s="213">
        <v>8644987</v>
      </c>
      <c r="C48" s="180"/>
      <c r="D48" s="225">
        <v>6.0000000000000001E-3</v>
      </c>
      <c r="E48" s="222"/>
      <c r="F48" s="205"/>
      <c r="G48" s="214"/>
      <c r="H48" s="215"/>
      <c r="I48" s="211"/>
      <c r="J48" s="48"/>
      <c r="K48" s="48"/>
      <c r="L48" s="48"/>
      <c r="M48" s="48"/>
      <c r="N48" s="57"/>
      <c r="O48" s="57"/>
      <c r="P48" s="57"/>
      <c r="R48" s="52"/>
      <c r="S48" s="52"/>
      <c r="T48" s="52"/>
    </row>
    <row r="49" spans="1:20" x14ac:dyDescent="0.3">
      <c r="A49" s="126">
        <v>20140604</v>
      </c>
      <c r="B49" s="213">
        <v>8644672</v>
      </c>
      <c r="C49" s="180"/>
      <c r="D49" s="225">
        <v>5.0000000000000001E-3</v>
      </c>
      <c r="E49" s="222"/>
      <c r="F49" s="205"/>
      <c r="G49" s="214"/>
      <c r="H49" s="215"/>
      <c r="I49" s="211"/>
      <c r="J49" s="48"/>
      <c r="K49" s="48"/>
      <c r="L49" s="48"/>
      <c r="M49" s="48"/>
      <c r="N49" s="57"/>
      <c r="O49" s="57"/>
      <c r="P49" s="57"/>
      <c r="R49" s="52"/>
      <c r="S49" s="52"/>
      <c r="T49" s="52"/>
    </row>
    <row r="50" spans="1:20" x14ac:dyDescent="0.3">
      <c r="A50" s="126">
        <v>20140610</v>
      </c>
      <c r="B50" s="213">
        <v>8644682</v>
      </c>
      <c r="C50" s="180"/>
      <c r="D50" s="225">
        <v>4.0000000000000001E-3</v>
      </c>
      <c r="E50" s="222"/>
      <c r="F50" s="205"/>
      <c r="G50" s="214"/>
      <c r="H50" s="215"/>
      <c r="I50" s="211"/>
      <c r="J50" s="48"/>
      <c r="K50" s="48"/>
      <c r="L50" s="48"/>
      <c r="M50" s="48"/>
      <c r="N50" s="57"/>
      <c r="O50" s="57"/>
      <c r="P50" s="57"/>
      <c r="R50" s="52"/>
      <c r="S50" s="52"/>
      <c r="T50" s="52"/>
    </row>
    <row r="51" spans="1:20" x14ac:dyDescent="0.3">
      <c r="A51" s="126">
        <v>20140619</v>
      </c>
      <c r="B51" s="213">
        <v>8647817</v>
      </c>
      <c r="C51" s="180"/>
      <c r="D51" s="225">
        <v>4.0000000000000001E-3</v>
      </c>
      <c r="E51" s="222"/>
      <c r="F51" s="205"/>
      <c r="G51" s="214"/>
      <c r="H51" s="215"/>
      <c r="I51" s="211"/>
      <c r="J51" s="48"/>
      <c r="K51" s="48"/>
      <c r="L51" s="48"/>
      <c r="M51" s="48"/>
      <c r="N51" s="57"/>
      <c r="O51" s="57"/>
      <c r="P51" s="57"/>
      <c r="R51" s="52"/>
      <c r="S51" s="52"/>
      <c r="T51" s="52"/>
    </row>
    <row r="52" spans="1:20" x14ac:dyDescent="0.3">
      <c r="A52" s="126">
        <v>20140625</v>
      </c>
      <c r="B52" s="213">
        <v>8647827</v>
      </c>
      <c r="C52" s="180"/>
      <c r="D52" s="225" t="s">
        <v>626</v>
      </c>
      <c r="E52" s="222"/>
      <c r="F52" s="205"/>
      <c r="G52" s="214"/>
      <c r="H52" s="215"/>
      <c r="I52" s="211"/>
      <c r="J52" s="48"/>
      <c r="K52" s="48"/>
      <c r="L52" s="48"/>
      <c r="M52" s="48"/>
      <c r="N52" s="57"/>
      <c r="O52" s="57"/>
      <c r="P52" s="57"/>
      <c r="R52" s="52"/>
      <c r="S52" s="52"/>
      <c r="T52" s="52"/>
    </row>
    <row r="53" spans="1:20" x14ac:dyDescent="0.3">
      <c r="A53" s="126">
        <v>20140704</v>
      </c>
      <c r="B53" s="213">
        <v>8637613</v>
      </c>
      <c r="C53" s="180"/>
      <c r="D53" s="225" t="s">
        <v>626</v>
      </c>
      <c r="E53" s="222"/>
      <c r="F53" s="205"/>
      <c r="G53" s="214"/>
      <c r="H53" s="215"/>
      <c r="I53" s="211"/>
      <c r="J53" s="48"/>
      <c r="K53" s="48"/>
      <c r="L53" s="48"/>
      <c r="M53" s="48"/>
      <c r="N53" s="57"/>
      <c r="O53" s="57"/>
      <c r="P53" s="57"/>
      <c r="R53" s="52"/>
      <c r="S53" s="52"/>
      <c r="T53" s="52"/>
    </row>
    <row r="54" spans="1:20" x14ac:dyDescent="0.3">
      <c r="A54" s="126">
        <v>20140710</v>
      </c>
      <c r="B54" s="213">
        <v>8637623</v>
      </c>
      <c r="C54" s="180"/>
      <c r="D54" s="225">
        <v>4.0000000000000001E-3</v>
      </c>
      <c r="E54" s="222"/>
      <c r="F54" s="205"/>
      <c r="G54" s="214"/>
      <c r="H54" s="215"/>
      <c r="I54" s="211"/>
      <c r="J54" s="48"/>
      <c r="K54" s="48"/>
      <c r="L54" s="48"/>
      <c r="M54" s="48"/>
      <c r="N54" s="57"/>
      <c r="O54" s="57"/>
      <c r="P54" s="57"/>
      <c r="R54" s="52"/>
      <c r="S54" s="52"/>
      <c r="T54" s="52"/>
    </row>
    <row r="55" spans="1:20" x14ac:dyDescent="0.3">
      <c r="A55" s="126">
        <v>20140719</v>
      </c>
      <c r="B55" s="213">
        <v>8637639</v>
      </c>
      <c r="C55" s="180"/>
      <c r="D55" s="225">
        <v>5.0000000000000001E-3</v>
      </c>
      <c r="E55" s="222"/>
      <c r="F55" s="205"/>
      <c r="G55" s="214"/>
      <c r="H55" s="215"/>
      <c r="I55" s="211"/>
      <c r="J55" s="48"/>
      <c r="K55" s="48"/>
      <c r="L55" s="48"/>
      <c r="M55" s="48"/>
      <c r="N55" s="57"/>
      <c r="O55" s="57"/>
      <c r="P55" s="57"/>
      <c r="R55" s="52"/>
      <c r="S55" s="52"/>
      <c r="T55" s="52"/>
    </row>
    <row r="56" spans="1:20" x14ac:dyDescent="0.3">
      <c r="A56" s="126">
        <v>20140725</v>
      </c>
      <c r="B56" s="213">
        <v>8642987</v>
      </c>
      <c r="C56" s="180"/>
      <c r="D56" s="225">
        <v>5.0000000000000001E-3</v>
      </c>
      <c r="E56" s="222"/>
      <c r="F56" s="205"/>
      <c r="G56" s="214"/>
      <c r="H56" s="215"/>
      <c r="I56" s="211"/>
      <c r="J56" s="48"/>
      <c r="K56" s="48"/>
      <c r="L56" s="48"/>
      <c r="M56" s="48"/>
      <c r="N56" s="57"/>
      <c r="O56" s="57"/>
      <c r="P56" s="57"/>
      <c r="R56" s="52"/>
      <c r="S56" s="52"/>
      <c r="T56" s="52"/>
    </row>
    <row r="57" spans="1:20" x14ac:dyDescent="0.3">
      <c r="A57" s="126">
        <v>20140803</v>
      </c>
      <c r="B57" s="213">
        <v>8637694</v>
      </c>
      <c r="C57" s="180"/>
      <c r="D57" s="225">
        <v>1.4E-2</v>
      </c>
      <c r="E57" s="222"/>
      <c r="F57" s="205"/>
      <c r="G57" s="214"/>
      <c r="H57" s="215"/>
      <c r="I57" s="211"/>
      <c r="J57" s="48"/>
      <c r="K57" s="48"/>
      <c r="L57" s="48"/>
      <c r="M57" s="48"/>
      <c r="N57" s="57"/>
      <c r="O57" s="57"/>
      <c r="P57" s="57"/>
      <c r="R57" s="52"/>
      <c r="S57" s="52"/>
      <c r="T57" s="52"/>
    </row>
    <row r="58" spans="1:20" x14ac:dyDescent="0.3">
      <c r="A58" s="126">
        <v>20140812</v>
      </c>
      <c r="B58" s="213">
        <v>8645192</v>
      </c>
      <c r="C58" s="180"/>
      <c r="D58" s="225">
        <v>7.0000000000000001E-3</v>
      </c>
      <c r="E58" s="222"/>
      <c r="F58" s="205"/>
      <c r="G58" s="214"/>
      <c r="H58" s="215"/>
      <c r="I58" s="211"/>
      <c r="J58" s="48"/>
      <c r="K58" s="48"/>
      <c r="L58" s="48"/>
      <c r="M58" s="48"/>
      <c r="N58" s="57"/>
      <c r="O58" s="57"/>
      <c r="P58" s="57"/>
      <c r="R58" s="52"/>
      <c r="S58" s="52"/>
      <c r="T58" s="52"/>
    </row>
    <row r="59" spans="1:20" x14ac:dyDescent="0.3">
      <c r="A59" s="126">
        <v>20140818</v>
      </c>
      <c r="B59" s="213">
        <v>8645182</v>
      </c>
      <c r="C59" s="180"/>
      <c r="D59" s="225">
        <v>1.4999999999999999E-2</v>
      </c>
      <c r="E59" s="222"/>
      <c r="F59" s="205"/>
      <c r="G59" s="214"/>
      <c r="H59" s="215"/>
      <c r="I59" s="211"/>
      <c r="J59" s="48"/>
      <c r="K59" s="48"/>
      <c r="L59" s="48"/>
      <c r="M59" s="48"/>
      <c r="N59" s="57"/>
      <c r="O59" s="57"/>
      <c r="P59" s="57"/>
      <c r="R59" s="52"/>
      <c r="S59" s="52"/>
      <c r="T59" s="52"/>
    </row>
    <row r="60" spans="1:20" x14ac:dyDescent="0.3">
      <c r="A60" s="126">
        <v>20140827</v>
      </c>
      <c r="B60" s="213">
        <v>8645030</v>
      </c>
      <c r="C60" s="180"/>
      <c r="D60" s="225">
        <v>5.0000000000000001E-3</v>
      </c>
      <c r="E60" s="222"/>
      <c r="F60" s="205"/>
      <c r="G60" s="214"/>
      <c r="H60" s="215"/>
      <c r="I60" s="211"/>
      <c r="J60" s="48"/>
      <c r="K60" s="48"/>
      <c r="L60" s="48"/>
      <c r="M60" s="48"/>
      <c r="N60" s="57"/>
      <c r="O60" s="57"/>
      <c r="P60" s="57"/>
      <c r="R60" s="52"/>
      <c r="S60" s="52"/>
      <c r="T60" s="52"/>
    </row>
    <row r="61" spans="1:20" x14ac:dyDescent="0.3">
      <c r="A61" s="126">
        <v>20140902</v>
      </c>
      <c r="B61" s="213">
        <v>8966462</v>
      </c>
      <c r="C61" s="180"/>
      <c r="D61" s="225">
        <v>8.9999999999999993E-3</v>
      </c>
      <c r="E61" s="222"/>
      <c r="F61" s="205"/>
      <c r="G61" s="214"/>
      <c r="H61" s="215"/>
      <c r="I61" s="211"/>
      <c r="J61" s="48"/>
      <c r="K61" s="48"/>
      <c r="L61" s="48"/>
      <c r="M61" s="48"/>
      <c r="N61" s="57"/>
      <c r="O61" s="57"/>
      <c r="P61" s="57"/>
      <c r="R61" s="52"/>
      <c r="S61" s="52"/>
      <c r="T61" s="52"/>
    </row>
    <row r="62" spans="1:20" x14ac:dyDescent="0.3">
      <c r="A62" s="126">
        <v>20140911</v>
      </c>
      <c r="B62" s="213">
        <v>8966477</v>
      </c>
      <c r="C62" s="180"/>
      <c r="D62" s="225" t="s">
        <v>626</v>
      </c>
      <c r="E62" s="222"/>
      <c r="F62" s="205"/>
      <c r="G62" s="214"/>
      <c r="H62" s="215"/>
      <c r="I62" s="211"/>
      <c r="J62" s="48"/>
      <c r="K62" s="48"/>
      <c r="L62" s="48"/>
      <c r="M62" s="48"/>
      <c r="N62" s="57"/>
      <c r="O62" s="57"/>
      <c r="P62" s="57"/>
      <c r="R62" s="52"/>
      <c r="S62" s="52"/>
      <c r="T62" s="52"/>
    </row>
    <row r="63" spans="1:20" x14ac:dyDescent="0.3">
      <c r="A63" s="126">
        <v>20140917</v>
      </c>
      <c r="B63" s="213">
        <v>8966442</v>
      </c>
      <c r="C63" s="180"/>
      <c r="D63" s="225" t="s">
        <v>626</v>
      </c>
      <c r="E63" s="222"/>
      <c r="F63" s="205"/>
      <c r="G63" s="214"/>
      <c r="H63" s="215"/>
      <c r="I63" s="211"/>
      <c r="J63" s="48"/>
      <c r="K63" s="48"/>
      <c r="L63" s="48"/>
      <c r="M63" s="48"/>
      <c r="N63" s="57"/>
      <c r="O63" s="57"/>
      <c r="P63" s="57"/>
      <c r="R63" s="52"/>
      <c r="S63" s="52"/>
      <c r="T63" s="52"/>
    </row>
    <row r="64" spans="1:20" x14ac:dyDescent="0.3">
      <c r="A64" s="126">
        <v>20140926</v>
      </c>
      <c r="B64" s="213">
        <v>8645040</v>
      </c>
      <c r="C64" s="180"/>
      <c r="D64" s="225" t="s">
        <v>626</v>
      </c>
      <c r="E64" s="222"/>
      <c r="F64" s="205"/>
      <c r="G64" s="214"/>
      <c r="H64" s="215"/>
      <c r="I64" s="211"/>
      <c r="J64" s="48"/>
      <c r="K64" s="48"/>
      <c r="L64" s="48"/>
      <c r="M64" s="48"/>
      <c r="N64" s="57"/>
      <c r="O64" s="57"/>
      <c r="P64" s="57"/>
      <c r="R64" s="52"/>
      <c r="S64" s="52"/>
      <c r="T64" s="52"/>
    </row>
    <row r="65" spans="1:21" x14ac:dyDescent="0.3">
      <c r="A65" s="126">
        <v>20141008</v>
      </c>
      <c r="B65" s="213">
        <v>8963509</v>
      </c>
      <c r="C65" s="180"/>
      <c r="D65" s="225" t="s">
        <v>626</v>
      </c>
      <c r="E65" s="222"/>
      <c r="F65" s="205"/>
      <c r="G65" s="214"/>
      <c r="H65" s="215"/>
      <c r="I65" s="211"/>
      <c r="J65" s="48"/>
      <c r="K65" s="48"/>
      <c r="L65" s="48"/>
      <c r="M65" s="48"/>
      <c r="N65" s="57"/>
      <c r="O65" s="57"/>
      <c r="P65" s="57"/>
      <c r="R65" s="52"/>
      <c r="S65" s="52"/>
      <c r="T65" s="52"/>
    </row>
    <row r="66" spans="1:21" x14ac:dyDescent="0.3">
      <c r="A66" s="126">
        <v>20141017</v>
      </c>
      <c r="B66" s="213">
        <v>8963524</v>
      </c>
      <c r="C66" s="180"/>
      <c r="D66" s="225">
        <v>4.0000000000000001E-3</v>
      </c>
      <c r="E66" s="222"/>
      <c r="F66" s="205"/>
      <c r="G66" s="214"/>
      <c r="H66" s="215"/>
      <c r="I66" s="211"/>
      <c r="J66" s="48"/>
      <c r="K66" s="48"/>
      <c r="L66" s="48"/>
      <c r="M66" s="48"/>
      <c r="N66" s="57"/>
      <c r="O66" s="57"/>
      <c r="P66" s="57"/>
      <c r="R66" s="52"/>
      <c r="S66" s="52"/>
      <c r="T66" s="52"/>
    </row>
    <row r="67" spans="1:21" x14ac:dyDescent="0.3">
      <c r="A67" s="126">
        <v>20141023</v>
      </c>
      <c r="B67" s="213">
        <v>8963537</v>
      </c>
      <c r="C67" s="180"/>
      <c r="D67" s="225">
        <v>2.1000000000000001E-2</v>
      </c>
      <c r="E67" s="222"/>
      <c r="F67" s="205"/>
      <c r="G67" s="214"/>
      <c r="H67" s="215"/>
      <c r="I67" s="211"/>
      <c r="J67" s="48"/>
      <c r="K67" s="48"/>
      <c r="L67" s="48"/>
      <c r="M67" s="48"/>
      <c r="N67" s="57"/>
      <c r="O67" s="57"/>
      <c r="P67" s="57"/>
      <c r="R67" s="52"/>
      <c r="S67" s="52"/>
      <c r="T67" s="52"/>
    </row>
    <row r="68" spans="1:21" x14ac:dyDescent="0.3">
      <c r="A68" s="126">
        <v>20141029</v>
      </c>
      <c r="B68" s="210">
        <v>8963544</v>
      </c>
      <c r="C68" s="178"/>
      <c r="D68" s="225">
        <v>3.0000000000000001E-3</v>
      </c>
      <c r="E68" s="222"/>
      <c r="F68" s="205"/>
      <c r="G68" s="214"/>
      <c r="H68" s="215"/>
      <c r="I68" s="211"/>
      <c r="J68" s="48"/>
      <c r="K68" s="48"/>
      <c r="L68" s="48"/>
      <c r="M68" s="48"/>
      <c r="N68" s="57"/>
      <c r="O68" s="57"/>
      <c r="P68" s="57"/>
      <c r="R68" s="52"/>
      <c r="S68" s="52"/>
      <c r="T68" s="52"/>
    </row>
    <row r="69" spans="1:21" s="57" customFormat="1" x14ac:dyDescent="0.3">
      <c r="A69" s="132">
        <v>20141104</v>
      </c>
      <c r="B69" s="129">
        <v>8967935</v>
      </c>
      <c r="C69" s="216"/>
      <c r="D69" s="225" t="s">
        <v>626</v>
      </c>
      <c r="E69" s="223"/>
      <c r="F69" s="216"/>
      <c r="G69" s="129"/>
      <c r="H69" s="176"/>
      <c r="I69" s="211"/>
      <c r="J69" s="48"/>
      <c r="K69" s="48"/>
      <c r="L69" s="48"/>
      <c r="M69" s="48"/>
      <c r="Q69" s="42"/>
      <c r="R69" s="42"/>
      <c r="S69" s="42"/>
      <c r="T69" s="42"/>
      <c r="U69" s="23"/>
    </row>
    <row r="70" spans="1:21" s="57" customFormat="1" x14ac:dyDescent="0.3">
      <c r="A70" s="131">
        <v>20141113</v>
      </c>
      <c r="B70" s="125">
        <v>8967950</v>
      </c>
      <c r="C70" s="180"/>
      <c r="D70" s="225" t="s">
        <v>626</v>
      </c>
      <c r="E70" s="224"/>
      <c r="F70" s="180"/>
      <c r="G70" s="125"/>
      <c r="H70" s="178"/>
      <c r="I70" s="211"/>
      <c r="J70" s="48"/>
      <c r="K70" s="48"/>
      <c r="L70" s="48"/>
      <c r="M70" s="48"/>
      <c r="Q70" s="42"/>
      <c r="R70" s="42"/>
      <c r="S70" s="42"/>
      <c r="T70" s="42"/>
      <c r="U70" s="23"/>
    </row>
    <row r="71" spans="1:21" s="57" customFormat="1" x14ac:dyDescent="0.3">
      <c r="A71" s="131">
        <v>20141119</v>
      </c>
      <c r="B71" s="125">
        <v>8967959</v>
      </c>
      <c r="C71" s="180"/>
      <c r="D71" s="225" t="s">
        <v>626</v>
      </c>
      <c r="E71" s="224"/>
      <c r="F71" s="180"/>
      <c r="G71" s="125"/>
      <c r="H71" s="178"/>
      <c r="I71" s="211"/>
      <c r="J71" s="48"/>
      <c r="K71" s="48"/>
      <c r="L71" s="48"/>
      <c r="M71" s="48"/>
      <c r="Q71" s="42"/>
      <c r="R71" s="42"/>
      <c r="S71" s="42"/>
      <c r="T71" s="42"/>
      <c r="U71" s="23"/>
    </row>
    <row r="72" spans="1:21" s="57" customFormat="1" x14ac:dyDescent="0.3">
      <c r="A72" s="131">
        <v>20141128</v>
      </c>
      <c r="B72" s="125">
        <v>8967975</v>
      </c>
      <c r="C72" s="180"/>
      <c r="D72" s="225" t="s">
        <v>626</v>
      </c>
      <c r="E72" s="224"/>
      <c r="F72" s="180"/>
      <c r="G72" s="125"/>
      <c r="H72" s="178"/>
      <c r="I72" s="211"/>
      <c r="J72" s="48"/>
      <c r="K72" s="48"/>
      <c r="L72" s="48"/>
      <c r="M72" s="48"/>
      <c r="Q72" s="42"/>
      <c r="R72" s="42"/>
      <c r="S72" s="42"/>
      <c r="T72" s="42"/>
      <c r="U72" s="23"/>
    </row>
    <row r="73" spans="1:21" s="57" customFormat="1" x14ac:dyDescent="0.3">
      <c r="A73" s="131">
        <v>20141204</v>
      </c>
      <c r="B73" s="131">
        <v>8646342</v>
      </c>
      <c r="C73" s="180"/>
      <c r="D73" s="225" t="s">
        <v>626</v>
      </c>
      <c r="E73" s="224"/>
      <c r="F73" s="180"/>
      <c r="G73" s="131"/>
      <c r="H73" s="210"/>
      <c r="I73" s="211"/>
      <c r="J73" s="48"/>
      <c r="K73" s="48"/>
      <c r="L73" s="48"/>
      <c r="M73" s="48"/>
      <c r="Q73" s="42"/>
      <c r="R73" s="42"/>
      <c r="S73" s="42"/>
      <c r="T73" s="42"/>
      <c r="U73" s="23"/>
    </row>
    <row r="74" spans="1:21" s="57" customFormat="1" x14ac:dyDescent="0.3">
      <c r="A74" s="131">
        <v>20141219</v>
      </c>
      <c r="B74" s="131">
        <v>8646371</v>
      </c>
      <c r="C74" s="180"/>
      <c r="D74" s="225" t="s">
        <v>626</v>
      </c>
      <c r="E74" s="224"/>
      <c r="F74" s="180"/>
      <c r="G74" s="131"/>
      <c r="H74" s="210"/>
      <c r="I74" s="211"/>
      <c r="J74" s="48"/>
      <c r="K74" s="48"/>
      <c r="L74" s="48"/>
      <c r="M74" s="48"/>
      <c r="Q74" s="42"/>
      <c r="R74" s="42"/>
      <c r="S74" s="42"/>
      <c r="T74" s="42"/>
      <c r="U74" s="23"/>
    </row>
    <row r="75" spans="1:21" s="57" customFormat="1" x14ac:dyDescent="0.3">
      <c r="A75" s="131">
        <v>20141228</v>
      </c>
      <c r="B75" s="131">
        <v>8646387</v>
      </c>
      <c r="C75" s="180"/>
      <c r="D75" s="225" t="s">
        <v>626</v>
      </c>
      <c r="E75" s="224"/>
      <c r="F75" s="180"/>
      <c r="G75" s="131"/>
      <c r="H75" s="210"/>
      <c r="I75" s="211"/>
      <c r="J75" s="48"/>
      <c r="K75" s="48"/>
      <c r="L75" s="48"/>
      <c r="M75" s="48"/>
      <c r="Q75" s="42"/>
      <c r="R75" s="42"/>
      <c r="S75" s="42"/>
      <c r="T75" s="42"/>
      <c r="U75" s="23"/>
    </row>
    <row r="76" spans="1:21" s="57" customFormat="1" x14ac:dyDescent="0.3">
      <c r="A76" s="131">
        <v>20150106</v>
      </c>
      <c r="B76" s="131">
        <v>8967641</v>
      </c>
      <c r="C76" s="180"/>
      <c r="D76" s="225" t="s">
        <v>626</v>
      </c>
      <c r="E76" s="224"/>
      <c r="F76" s="180"/>
      <c r="G76" s="131"/>
      <c r="H76" s="210"/>
      <c r="I76" s="211"/>
      <c r="J76" s="48"/>
      <c r="K76" s="48"/>
      <c r="L76" s="48"/>
      <c r="M76" s="48"/>
      <c r="Q76" s="42"/>
      <c r="R76" s="42"/>
      <c r="S76" s="42"/>
      <c r="T76" s="42"/>
      <c r="U76" s="23"/>
    </row>
    <row r="77" spans="1:21" s="57" customFormat="1" x14ac:dyDescent="0.3">
      <c r="A77" s="131">
        <v>20150115</v>
      </c>
      <c r="B77" s="131">
        <v>8967656</v>
      </c>
      <c r="C77" s="180"/>
      <c r="D77" s="225" t="s">
        <v>626</v>
      </c>
      <c r="E77" s="224"/>
      <c r="F77" s="180"/>
      <c r="G77" s="131"/>
      <c r="H77" s="210"/>
      <c r="I77" s="211"/>
      <c r="J77" s="48"/>
      <c r="K77" s="48"/>
      <c r="L77" s="48"/>
      <c r="M77" s="48"/>
      <c r="Q77" s="42"/>
      <c r="R77" s="42"/>
      <c r="S77" s="42"/>
      <c r="T77" s="42"/>
      <c r="U77" s="23"/>
    </row>
    <row r="78" spans="1:21" s="57" customFormat="1" x14ac:dyDescent="0.3">
      <c r="A78" s="131">
        <v>20150124</v>
      </c>
      <c r="B78" s="131">
        <v>8967672</v>
      </c>
      <c r="C78" s="180"/>
      <c r="D78" s="225" t="s">
        <v>626</v>
      </c>
      <c r="E78" s="224"/>
      <c r="F78" s="180"/>
      <c r="G78" s="131"/>
      <c r="H78" s="210"/>
      <c r="I78" s="211"/>
      <c r="J78" s="48"/>
      <c r="K78" s="48"/>
      <c r="L78" s="48"/>
      <c r="M78" s="48"/>
      <c r="Q78" s="42"/>
      <c r="R78" s="42"/>
      <c r="S78" s="42"/>
      <c r="T78" s="42"/>
      <c r="U78" s="23"/>
    </row>
    <row r="79" spans="1:21" s="57" customFormat="1" x14ac:dyDescent="0.3">
      <c r="A79" s="131">
        <v>20150130</v>
      </c>
      <c r="B79" s="131">
        <v>8967681</v>
      </c>
      <c r="C79" s="210"/>
      <c r="D79" s="225">
        <v>4.0000000000000001E-3</v>
      </c>
      <c r="E79" s="224"/>
      <c r="F79" s="180"/>
      <c r="G79" s="131"/>
      <c r="H79" s="210"/>
      <c r="I79" s="211"/>
      <c r="J79" s="48"/>
      <c r="K79" s="48"/>
      <c r="L79" s="48"/>
      <c r="M79" s="48"/>
      <c r="Q79" s="42"/>
      <c r="R79" s="42"/>
      <c r="S79" s="42"/>
      <c r="T79" s="42"/>
      <c r="U79" s="23"/>
    </row>
    <row r="80" spans="1:21" s="57" customFormat="1" x14ac:dyDescent="0.3">
      <c r="A80" s="131">
        <v>20150202</v>
      </c>
      <c r="B80" s="131">
        <v>8647165</v>
      </c>
      <c r="C80" s="210"/>
      <c r="D80" s="225">
        <v>5.0000000000000001E-3</v>
      </c>
      <c r="E80" s="224"/>
      <c r="F80" s="180"/>
      <c r="G80" s="131"/>
      <c r="H80" s="210"/>
      <c r="I80" s="211"/>
      <c r="J80" s="48"/>
      <c r="K80" s="48"/>
      <c r="L80" s="48"/>
      <c r="M80" s="48"/>
      <c r="Q80" s="42"/>
      <c r="R80" s="42"/>
      <c r="S80" s="42"/>
      <c r="T80" s="42"/>
      <c r="U80" s="23"/>
    </row>
    <row r="81" spans="1:21" s="57" customFormat="1" x14ac:dyDescent="0.3">
      <c r="A81" s="131">
        <v>20150211</v>
      </c>
      <c r="B81" s="131">
        <v>8647180</v>
      </c>
      <c r="C81" s="180"/>
      <c r="D81" s="225" t="s">
        <v>626</v>
      </c>
      <c r="E81" s="224"/>
      <c r="F81" s="180"/>
      <c r="G81" s="131"/>
      <c r="H81" s="210"/>
      <c r="I81" s="211"/>
      <c r="J81" s="48"/>
      <c r="K81" s="48"/>
      <c r="L81" s="48"/>
      <c r="M81" s="48"/>
      <c r="Q81" s="42"/>
      <c r="R81" s="42"/>
      <c r="S81" s="42"/>
      <c r="T81" s="42"/>
      <c r="U81" s="23"/>
    </row>
    <row r="82" spans="1:21" s="57" customFormat="1" x14ac:dyDescent="0.3">
      <c r="A82" s="131">
        <v>20150217</v>
      </c>
      <c r="B82" s="131">
        <v>8647552</v>
      </c>
      <c r="C82" s="210"/>
      <c r="D82" s="225">
        <v>4.0000000000000001E-3</v>
      </c>
      <c r="E82" s="224"/>
      <c r="F82" s="180"/>
      <c r="G82" s="131"/>
      <c r="H82" s="210"/>
      <c r="I82" s="211"/>
      <c r="J82" s="48"/>
      <c r="K82" s="48"/>
      <c r="L82" s="48"/>
      <c r="M82" s="48"/>
      <c r="Q82" s="42"/>
      <c r="R82" s="42"/>
      <c r="S82" s="42"/>
      <c r="T82" s="42"/>
      <c r="U82" s="23"/>
    </row>
    <row r="83" spans="1:21" s="57" customFormat="1" x14ac:dyDescent="0.3">
      <c r="A83" s="131">
        <v>20150226</v>
      </c>
      <c r="B83" s="131">
        <v>8647568</v>
      </c>
      <c r="C83" s="210"/>
      <c r="D83" s="225">
        <v>5.0000000000000001E-3</v>
      </c>
      <c r="E83" s="224"/>
      <c r="F83" s="180"/>
      <c r="G83" s="131"/>
      <c r="H83" s="210"/>
      <c r="I83" s="211"/>
      <c r="J83" s="48"/>
      <c r="K83" s="48"/>
      <c r="L83" s="48"/>
      <c r="M83" s="48"/>
      <c r="Q83" s="42"/>
      <c r="R83" s="42"/>
      <c r="S83" s="42"/>
      <c r="T83" s="42"/>
      <c r="U83" s="23"/>
    </row>
    <row r="84" spans="1:21" s="57" customFormat="1" x14ac:dyDescent="0.3">
      <c r="A84" s="131">
        <v>20150307</v>
      </c>
      <c r="B84" s="131">
        <v>8647582</v>
      </c>
      <c r="C84" s="210"/>
      <c r="D84" s="225">
        <v>6.0000000000000001E-3</v>
      </c>
      <c r="E84" s="224"/>
      <c r="F84" s="180"/>
      <c r="G84" s="131"/>
      <c r="H84" s="210"/>
      <c r="I84" s="211"/>
      <c r="J84" s="48"/>
      <c r="K84" s="48"/>
      <c r="L84" s="48"/>
      <c r="M84" s="48"/>
      <c r="Q84" s="42"/>
      <c r="R84" s="42"/>
      <c r="S84" s="42"/>
      <c r="T84" s="42"/>
      <c r="U84" s="23"/>
    </row>
    <row r="85" spans="1:21" s="57" customFormat="1" x14ac:dyDescent="0.3">
      <c r="A85" s="131">
        <v>20150313</v>
      </c>
      <c r="B85" s="131">
        <v>8647592</v>
      </c>
      <c r="C85" s="210"/>
      <c r="D85" s="225">
        <v>5.0000000000000001E-3</v>
      </c>
      <c r="E85" s="224"/>
      <c r="F85" s="180"/>
      <c r="G85" s="131"/>
      <c r="H85" s="210"/>
      <c r="I85" s="211"/>
      <c r="J85" s="48"/>
      <c r="K85" s="48"/>
      <c r="L85" s="48"/>
      <c r="M85" s="48"/>
      <c r="Q85" s="42"/>
      <c r="R85" s="42"/>
      <c r="S85" s="42"/>
      <c r="T85" s="42"/>
      <c r="U85" s="23"/>
    </row>
    <row r="86" spans="1:21" s="57" customFormat="1" x14ac:dyDescent="0.3">
      <c r="A86" s="131">
        <v>20150322</v>
      </c>
      <c r="B86" s="131">
        <v>8643733</v>
      </c>
      <c r="C86" s="210"/>
      <c r="D86" s="225">
        <v>3.0000000000000001E-3</v>
      </c>
      <c r="E86" s="224"/>
      <c r="F86" s="180"/>
      <c r="G86" s="131"/>
      <c r="H86" s="210"/>
      <c r="I86" s="211"/>
      <c r="J86" s="48"/>
      <c r="K86" s="48"/>
      <c r="L86" s="48"/>
      <c r="M86" s="48"/>
      <c r="Q86" s="42"/>
      <c r="R86" s="42"/>
      <c r="S86" s="42"/>
      <c r="T86" s="42"/>
      <c r="U86" s="23"/>
    </row>
    <row r="87" spans="1:21" s="57" customFormat="1" x14ac:dyDescent="0.3">
      <c r="A87" s="131">
        <v>20150328</v>
      </c>
      <c r="B87" s="131">
        <v>8961679</v>
      </c>
      <c r="C87" s="210"/>
      <c r="D87" s="225" t="s">
        <v>626</v>
      </c>
      <c r="E87" s="224"/>
      <c r="F87" s="180"/>
      <c r="G87" s="131"/>
      <c r="H87" s="210"/>
      <c r="I87" s="211"/>
      <c r="J87" s="128"/>
      <c r="K87" s="48"/>
      <c r="L87" s="48"/>
      <c r="M87" s="48"/>
      <c r="Q87" s="42"/>
      <c r="R87" s="42"/>
      <c r="S87" s="42"/>
      <c r="T87" s="42"/>
      <c r="U87" s="23"/>
    </row>
    <row r="88" spans="1:21" s="57" customFormat="1" x14ac:dyDescent="0.3">
      <c r="A88" s="131">
        <v>20150403</v>
      </c>
      <c r="B88" s="131">
        <v>8961674</v>
      </c>
      <c r="C88" s="210"/>
      <c r="D88" s="225">
        <v>4.0000000000000001E-3</v>
      </c>
      <c r="E88" s="224"/>
      <c r="F88" s="180"/>
      <c r="G88" s="131"/>
      <c r="H88" s="210"/>
      <c r="I88" s="211"/>
      <c r="J88" s="48"/>
      <c r="K88" s="48"/>
      <c r="L88" s="48"/>
      <c r="M88" s="48"/>
      <c r="Q88" s="42"/>
      <c r="R88" s="42"/>
      <c r="S88" s="42"/>
      <c r="T88" s="42"/>
      <c r="U88" s="23"/>
    </row>
    <row r="89" spans="1:21" s="57" customFormat="1" x14ac:dyDescent="0.3">
      <c r="A89" s="131">
        <v>20150412</v>
      </c>
      <c r="B89" s="131">
        <v>8961667</v>
      </c>
      <c r="C89" s="210"/>
      <c r="D89" s="225">
        <v>5.0000000000000001E-3</v>
      </c>
      <c r="E89" s="224"/>
      <c r="F89" s="180"/>
      <c r="G89" s="131"/>
      <c r="H89" s="210"/>
      <c r="I89" s="211"/>
      <c r="J89" s="48"/>
      <c r="K89" s="48"/>
      <c r="L89" s="48"/>
      <c r="M89" s="48"/>
      <c r="Q89" s="42"/>
      <c r="R89" s="42"/>
      <c r="S89" s="42"/>
      <c r="T89" s="42"/>
      <c r="U89" s="23"/>
    </row>
    <row r="90" spans="1:21" s="57" customFormat="1" x14ac:dyDescent="0.3">
      <c r="A90" s="131">
        <v>20150418</v>
      </c>
      <c r="B90" s="131">
        <v>8961663</v>
      </c>
      <c r="C90" s="210"/>
      <c r="D90" s="225" t="s">
        <v>626</v>
      </c>
      <c r="E90" s="224"/>
      <c r="F90" s="180"/>
      <c r="G90" s="131"/>
      <c r="H90" s="210"/>
      <c r="I90" s="211"/>
      <c r="J90" s="48"/>
      <c r="K90" s="48"/>
      <c r="L90" s="48"/>
      <c r="M90" s="48"/>
      <c r="Q90" s="42"/>
      <c r="R90" s="42"/>
      <c r="S90" s="42"/>
      <c r="T90" s="42"/>
      <c r="U90" s="23"/>
    </row>
    <row r="91" spans="1:21" s="57" customFormat="1" x14ac:dyDescent="0.3">
      <c r="A91" s="131">
        <v>20150424</v>
      </c>
      <c r="B91" s="131">
        <v>8961656</v>
      </c>
      <c r="C91" s="210"/>
      <c r="D91" s="225" t="s">
        <v>626</v>
      </c>
      <c r="E91" s="224"/>
      <c r="F91" s="180"/>
      <c r="G91" s="131"/>
      <c r="H91" s="210"/>
      <c r="I91" s="211"/>
      <c r="J91" s="48"/>
      <c r="K91" s="48"/>
      <c r="L91" s="48"/>
      <c r="M91" s="48"/>
      <c r="Q91" s="42"/>
      <c r="R91" s="42"/>
      <c r="S91" s="42"/>
      <c r="T91" s="42"/>
      <c r="U91" s="23"/>
    </row>
    <row r="92" spans="1:21" s="57" customFormat="1" x14ac:dyDescent="0.3">
      <c r="A92" s="131">
        <v>20150503</v>
      </c>
      <c r="B92" s="131">
        <v>8974507</v>
      </c>
      <c r="C92" s="210"/>
      <c r="D92" s="225" t="s">
        <v>626</v>
      </c>
      <c r="E92" s="224"/>
      <c r="F92" s="180"/>
      <c r="G92" s="131"/>
      <c r="H92" s="210"/>
      <c r="I92" s="211"/>
      <c r="J92" s="48"/>
      <c r="K92" s="48"/>
      <c r="L92" s="48"/>
      <c r="M92" s="48"/>
      <c r="Q92" s="42"/>
      <c r="R92" s="42"/>
      <c r="S92" s="42"/>
      <c r="T92" s="42"/>
      <c r="U92" s="23"/>
    </row>
    <row r="93" spans="1:21" s="57" customFormat="1" x14ac:dyDescent="0.3">
      <c r="A93" s="131">
        <v>20150509</v>
      </c>
      <c r="B93" s="131">
        <v>8974515</v>
      </c>
      <c r="C93" s="210"/>
      <c r="D93" s="225" t="s">
        <v>626</v>
      </c>
      <c r="E93" s="224"/>
      <c r="F93" s="180"/>
      <c r="G93" s="131"/>
      <c r="H93" s="210"/>
      <c r="I93" s="211"/>
      <c r="J93" s="48"/>
      <c r="K93" s="48"/>
      <c r="L93" s="48"/>
      <c r="M93" s="48"/>
      <c r="Q93" s="42"/>
      <c r="R93" s="42"/>
      <c r="S93" s="42"/>
      <c r="T93" s="42"/>
      <c r="U93" s="23"/>
    </row>
    <row r="94" spans="1:21" s="57" customFormat="1" x14ac:dyDescent="0.3">
      <c r="A94" s="131">
        <v>20150515</v>
      </c>
      <c r="B94" s="131">
        <v>8974523</v>
      </c>
      <c r="C94" s="210"/>
      <c r="D94" s="225" t="s">
        <v>626</v>
      </c>
      <c r="E94" s="224"/>
      <c r="F94" s="180"/>
      <c r="G94" s="131"/>
      <c r="H94" s="210"/>
      <c r="I94" s="211"/>
      <c r="J94" s="48"/>
      <c r="K94" s="48"/>
      <c r="L94" s="48"/>
      <c r="M94" s="48"/>
      <c r="Q94" s="42"/>
      <c r="R94" s="42"/>
      <c r="S94" s="42"/>
      <c r="T94" s="42"/>
      <c r="U94" s="23"/>
    </row>
    <row r="95" spans="1:21" s="57" customFormat="1" x14ac:dyDescent="0.3">
      <c r="A95" s="131">
        <v>20150524</v>
      </c>
      <c r="B95" s="131">
        <v>8974537</v>
      </c>
      <c r="C95" s="210"/>
      <c r="D95" s="225" t="s">
        <v>626</v>
      </c>
      <c r="E95" s="224"/>
      <c r="F95" s="180"/>
      <c r="G95" s="131"/>
      <c r="H95" s="210"/>
      <c r="I95" s="211"/>
      <c r="J95" s="48"/>
      <c r="K95" s="48"/>
      <c r="L95" s="48"/>
      <c r="M95" s="48"/>
      <c r="Q95" s="42"/>
      <c r="R95" s="42"/>
      <c r="S95" s="42"/>
      <c r="T95" s="42"/>
      <c r="U95" s="23"/>
    </row>
    <row r="96" spans="1:21" s="57" customFormat="1" x14ac:dyDescent="0.3">
      <c r="A96" s="131">
        <v>20150602</v>
      </c>
      <c r="B96" s="131">
        <v>8974548</v>
      </c>
      <c r="C96" s="210"/>
      <c r="D96" s="225" t="s">
        <v>626</v>
      </c>
      <c r="E96" s="224"/>
      <c r="F96" s="180"/>
      <c r="G96" s="131"/>
      <c r="H96" s="210"/>
      <c r="I96" s="211"/>
      <c r="J96" s="48"/>
      <c r="K96" s="48"/>
      <c r="L96" s="48"/>
      <c r="M96" s="48"/>
      <c r="Q96" s="42"/>
      <c r="R96" s="42"/>
      <c r="S96" s="42"/>
      <c r="T96" s="42"/>
      <c r="U96" s="23"/>
    </row>
    <row r="97" spans="1:21" s="57" customFormat="1" x14ac:dyDescent="0.3">
      <c r="A97" s="131">
        <v>20150611</v>
      </c>
      <c r="B97" s="131">
        <v>8974237</v>
      </c>
      <c r="C97" s="210"/>
      <c r="D97" s="225" t="s">
        <v>626</v>
      </c>
      <c r="E97" s="224"/>
      <c r="F97" s="180"/>
      <c r="G97" s="131"/>
      <c r="H97" s="210"/>
      <c r="I97" s="211"/>
      <c r="J97" s="48"/>
      <c r="K97" s="48"/>
      <c r="L97" s="48"/>
      <c r="M97" s="48"/>
      <c r="Q97" s="42"/>
      <c r="R97" s="42"/>
      <c r="S97" s="42"/>
      <c r="T97" s="42"/>
      <c r="U97" s="23"/>
    </row>
    <row r="98" spans="1:21" s="57" customFormat="1" x14ac:dyDescent="0.3">
      <c r="A98" s="131">
        <v>20150617</v>
      </c>
      <c r="B98" s="131">
        <v>8966537</v>
      </c>
      <c r="C98" s="210"/>
      <c r="D98" s="225">
        <v>1.0999999999999999E-2</v>
      </c>
      <c r="E98" s="224"/>
      <c r="F98" s="180"/>
      <c r="G98" s="131"/>
      <c r="H98" s="210"/>
      <c r="I98" s="211"/>
      <c r="J98" s="48"/>
      <c r="K98" s="48"/>
      <c r="L98" s="48"/>
      <c r="M98" s="48"/>
      <c r="Q98" s="42"/>
      <c r="R98" s="42"/>
      <c r="S98" s="42"/>
      <c r="T98" s="42"/>
      <c r="U98" s="23"/>
    </row>
    <row r="99" spans="1:21" s="57" customFormat="1" x14ac:dyDescent="0.3">
      <c r="A99" s="131">
        <v>20150626</v>
      </c>
      <c r="B99" s="131">
        <v>8965908</v>
      </c>
      <c r="C99" s="210"/>
      <c r="D99" s="225">
        <v>3.0000000000000001E-3</v>
      </c>
      <c r="E99" s="222"/>
      <c r="F99" s="178"/>
      <c r="G99" s="131"/>
      <c r="H99" s="210"/>
      <c r="I99" s="211"/>
      <c r="J99" s="48"/>
      <c r="K99" s="48"/>
      <c r="L99" s="48"/>
      <c r="M99" s="48"/>
      <c r="Q99" s="42"/>
      <c r="R99" s="42"/>
      <c r="S99" s="42"/>
      <c r="T99" s="42"/>
      <c r="U99" s="23"/>
    </row>
    <row r="100" spans="1:21" s="57" customFormat="1" x14ac:dyDescent="0.3">
      <c r="A100" s="48"/>
      <c r="B100" s="48"/>
      <c r="C100" s="48"/>
      <c r="D100" s="52"/>
      <c r="E100" s="52"/>
      <c r="F100" s="44"/>
      <c r="G100" s="48"/>
      <c r="H100" s="48"/>
      <c r="I100" s="48"/>
      <c r="J100" s="48"/>
      <c r="N100" s="42"/>
      <c r="O100" s="42"/>
      <c r="P100" s="42"/>
      <c r="Q100" s="42"/>
      <c r="R100" s="23"/>
    </row>
    <row r="101" spans="1:21" s="57" customFormat="1" x14ac:dyDescent="0.3">
      <c r="A101" s="48" t="s">
        <v>629</v>
      </c>
      <c r="B101" s="48"/>
      <c r="C101" s="48"/>
      <c r="D101" s="52"/>
      <c r="E101" s="52"/>
      <c r="F101" s="44"/>
      <c r="G101" s="48"/>
      <c r="H101" s="48"/>
      <c r="I101" s="48"/>
      <c r="J101" s="48"/>
      <c r="N101" s="42"/>
      <c r="O101" s="42"/>
      <c r="P101" s="42"/>
      <c r="Q101" s="42"/>
      <c r="R101" s="23"/>
    </row>
    <row r="102" spans="1:21" s="57" customFormat="1" x14ac:dyDescent="0.3">
      <c r="A102" s="48" t="s">
        <v>630</v>
      </c>
      <c r="B102" s="48"/>
      <c r="C102" s="48"/>
      <c r="D102" s="52"/>
      <c r="E102" s="52"/>
      <c r="F102" s="44"/>
      <c r="G102" s="48"/>
      <c r="H102" s="48"/>
      <c r="I102" s="48"/>
      <c r="J102" s="48"/>
      <c r="N102" s="42"/>
      <c r="O102" s="42"/>
      <c r="P102" s="42"/>
      <c r="Q102" s="42"/>
      <c r="R102" s="23"/>
    </row>
    <row r="103" spans="1:21" s="57" customFormat="1" x14ac:dyDescent="0.3">
      <c r="A103" s="217" t="s">
        <v>631</v>
      </c>
      <c r="B103" s="217"/>
      <c r="C103" s="217"/>
      <c r="D103" s="217"/>
      <c r="E103" s="217"/>
      <c r="F103" s="217"/>
      <c r="G103" s="217"/>
      <c r="H103" s="217"/>
      <c r="I103" s="217"/>
      <c r="J103" s="48"/>
      <c r="N103" s="42"/>
      <c r="O103" s="42"/>
      <c r="P103" s="42"/>
      <c r="Q103" s="42"/>
      <c r="R103" s="23"/>
    </row>
    <row r="104" spans="1:21" s="57" customFormat="1" x14ac:dyDescent="0.3">
      <c r="A104" s="217"/>
      <c r="B104" s="217"/>
      <c r="C104" s="217"/>
      <c r="D104" s="217"/>
      <c r="E104" s="217"/>
      <c r="F104" s="217"/>
      <c r="G104" s="217"/>
      <c r="H104" s="217"/>
      <c r="I104" s="217"/>
      <c r="J104" s="48"/>
      <c r="N104" s="42"/>
      <c r="O104" s="42"/>
      <c r="P104" s="42"/>
      <c r="Q104" s="42"/>
      <c r="R104" s="23"/>
    </row>
    <row r="105" spans="1:21" s="57" customFormat="1" x14ac:dyDescent="0.3">
      <c r="A105" s="48"/>
      <c r="B105" s="48"/>
      <c r="C105" s="48"/>
      <c r="D105" s="52"/>
      <c r="E105" s="52"/>
      <c r="F105" s="44"/>
      <c r="G105" s="48"/>
      <c r="H105" s="48"/>
      <c r="I105" s="48"/>
      <c r="J105" s="48"/>
      <c r="N105" s="42"/>
      <c r="O105" s="42"/>
      <c r="P105" s="42"/>
      <c r="Q105" s="42"/>
      <c r="R105" s="23"/>
    </row>
    <row r="106" spans="1:21" s="57" customFormat="1" x14ac:dyDescent="0.3">
      <c r="A106" s="48"/>
      <c r="B106" s="48"/>
      <c r="C106" s="48"/>
      <c r="D106" s="52"/>
      <c r="E106" s="52"/>
      <c r="F106" s="44"/>
      <c r="G106" s="48"/>
      <c r="H106" s="48"/>
      <c r="I106" s="48"/>
      <c r="J106" s="48"/>
      <c r="N106" s="42"/>
      <c r="O106" s="42"/>
      <c r="P106" s="42"/>
      <c r="Q106" s="42"/>
      <c r="R106" s="23"/>
    </row>
    <row r="107" spans="1:21" s="57" customFormat="1" x14ac:dyDescent="0.3">
      <c r="A107" s="48"/>
      <c r="B107" s="48"/>
      <c r="C107" s="48"/>
      <c r="D107" s="52"/>
      <c r="E107" s="52"/>
      <c r="F107" s="44"/>
      <c r="G107" s="48"/>
      <c r="H107" s="48"/>
      <c r="I107" s="48"/>
      <c r="J107" s="48"/>
      <c r="N107" s="42"/>
      <c r="O107" s="42"/>
      <c r="P107" s="42"/>
      <c r="Q107" s="42"/>
      <c r="R107" s="23"/>
    </row>
    <row r="108" spans="1:21" s="57" customFormat="1" x14ac:dyDescent="0.3">
      <c r="A108" s="48"/>
      <c r="B108" s="48"/>
      <c r="C108" s="48"/>
      <c r="D108" s="52"/>
      <c r="E108" s="52"/>
      <c r="F108" s="44"/>
      <c r="G108" s="48"/>
      <c r="H108" s="48"/>
      <c r="I108" s="48"/>
      <c r="J108" s="48"/>
      <c r="N108" s="42"/>
      <c r="O108" s="42"/>
      <c r="P108" s="42"/>
      <c r="Q108" s="42"/>
      <c r="R108" s="23"/>
    </row>
    <row r="109" spans="1:21" s="57" customFormat="1" x14ac:dyDescent="0.3">
      <c r="A109" s="48"/>
      <c r="B109" s="48"/>
      <c r="C109" s="48"/>
      <c r="D109" s="52"/>
      <c r="E109" s="52"/>
      <c r="F109" s="44"/>
      <c r="G109" s="48"/>
      <c r="H109" s="48"/>
      <c r="I109" s="48"/>
      <c r="J109" s="48"/>
      <c r="N109" s="42"/>
      <c r="O109" s="42"/>
      <c r="P109" s="42"/>
      <c r="Q109" s="42"/>
      <c r="R109" s="23"/>
    </row>
    <row r="110" spans="1:21" s="57" customFormat="1" x14ac:dyDescent="0.3">
      <c r="A110" s="48"/>
      <c r="B110" s="48"/>
      <c r="C110" s="48"/>
      <c r="D110" s="52"/>
      <c r="E110" s="52"/>
      <c r="F110" s="44"/>
      <c r="G110" s="48"/>
      <c r="H110" s="48"/>
      <c r="I110" s="48"/>
      <c r="J110" s="48"/>
      <c r="N110" s="42"/>
      <c r="O110" s="42"/>
      <c r="P110" s="42"/>
      <c r="Q110" s="42"/>
      <c r="R110" s="23"/>
    </row>
    <row r="111" spans="1:21" s="57" customFormat="1" x14ac:dyDescent="0.3">
      <c r="A111" s="48"/>
      <c r="B111" s="48"/>
      <c r="C111" s="48"/>
      <c r="D111" s="52"/>
      <c r="E111" s="52"/>
      <c r="F111" s="44"/>
      <c r="G111" s="48"/>
      <c r="H111" s="48"/>
      <c r="I111" s="48"/>
      <c r="J111" s="48"/>
      <c r="N111" s="42"/>
      <c r="O111" s="42"/>
      <c r="P111" s="42"/>
      <c r="Q111" s="42"/>
      <c r="R111" s="23"/>
    </row>
    <row r="112" spans="1:21" s="57" customFormat="1" x14ac:dyDescent="0.3">
      <c r="A112" s="48"/>
      <c r="B112" s="48"/>
      <c r="C112" s="48"/>
      <c r="D112" s="52"/>
      <c r="E112" s="52"/>
      <c r="F112" s="44"/>
      <c r="G112" s="48"/>
      <c r="H112" s="48"/>
      <c r="I112" s="48"/>
      <c r="J112" s="48"/>
      <c r="N112" s="42"/>
      <c r="O112" s="42"/>
      <c r="P112" s="42"/>
      <c r="Q112" s="42"/>
      <c r="R112" s="23"/>
    </row>
    <row r="113" spans="1:18" s="57" customFormat="1" x14ac:dyDescent="0.3">
      <c r="A113" s="48"/>
      <c r="B113" s="48"/>
      <c r="C113" s="48"/>
      <c r="D113" s="52"/>
      <c r="E113" s="52"/>
      <c r="F113" s="44"/>
      <c r="G113" s="48"/>
      <c r="H113" s="48"/>
      <c r="I113" s="48"/>
      <c r="J113" s="48"/>
      <c r="N113" s="42"/>
      <c r="O113" s="42"/>
      <c r="P113" s="42"/>
      <c r="Q113" s="42"/>
      <c r="R113" s="23"/>
    </row>
    <row r="114" spans="1:18" s="57" customFormat="1" x14ac:dyDescent="0.3">
      <c r="A114" s="48"/>
      <c r="B114" s="48"/>
      <c r="C114" s="48"/>
      <c r="D114" s="52"/>
      <c r="E114" s="52"/>
      <c r="F114" s="44"/>
      <c r="G114" s="48"/>
      <c r="H114" s="48"/>
      <c r="I114" s="48"/>
      <c r="J114" s="48"/>
      <c r="N114" s="42"/>
      <c r="O114" s="42"/>
      <c r="P114" s="42"/>
      <c r="Q114" s="42"/>
      <c r="R114" s="23"/>
    </row>
    <row r="115" spans="1:18" s="57" customFormat="1" x14ac:dyDescent="0.3">
      <c r="A115" s="48"/>
      <c r="B115" s="48"/>
      <c r="C115" s="48"/>
      <c r="D115" s="52"/>
      <c r="E115" s="52"/>
      <c r="F115" s="44"/>
      <c r="G115" s="48"/>
      <c r="H115" s="48"/>
      <c r="I115" s="48"/>
      <c r="J115" s="48"/>
      <c r="N115" s="42"/>
      <c r="O115" s="42"/>
      <c r="P115" s="42"/>
      <c r="Q115" s="42"/>
      <c r="R115" s="23"/>
    </row>
    <row r="116" spans="1:18" s="57" customFormat="1" x14ac:dyDescent="0.3">
      <c r="A116" s="48"/>
      <c r="B116" s="48"/>
      <c r="C116" s="48"/>
      <c r="D116" s="52"/>
      <c r="E116" s="52"/>
      <c r="F116" s="44"/>
      <c r="G116" s="48"/>
      <c r="H116" s="48"/>
      <c r="I116" s="48"/>
      <c r="J116" s="48"/>
      <c r="N116" s="42"/>
      <c r="O116" s="42"/>
      <c r="P116" s="42"/>
      <c r="Q116" s="42"/>
      <c r="R116" s="23"/>
    </row>
    <row r="117" spans="1:18" s="57" customFormat="1" x14ac:dyDescent="0.3">
      <c r="A117" s="48"/>
      <c r="B117" s="48"/>
      <c r="C117" s="48"/>
      <c r="D117" s="52"/>
      <c r="E117" s="52"/>
      <c r="F117" s="44"/>
      <c r="G117" s="48"/>
      <c r="H117" s="48"/>
      <c r="I117" s="48"/>
      <c r="J117" s="48"/>
      <c r="N117" s="42"/>
      <c r="O117" s="42"/>
      <c r="P117" s="42"/>
      <c r="Q117" s="42"/>
      <c r="R117" s="23"/>
    </row>
    <row r="118" spans="1:18" s="57" customFormat="1" x14ac:dyDescent="0.3">
      <c r="A118" s="48"/>
      <c r="B118" s="48"/>
      <c r="C118" s="48"/>
      <c r="D118" s="52"/>
      <c r="E118" s="52"/>
      <c r="F118" s="44"/>
      <c r="G118" s="48"/>
      <c r="H118" s="48"/>
      <c r="I118" s="48"/>
      <c r="J118" s="48"/>
      <c r="N118" s="42"/>
      <c r="O118" s="42"/>
      <c r="P118" s="42"/>
      <c r="Q118" s="42"/>
      <c r="R118" s="23"/>
    </row>
    <row r="119" spans="1:18" s="57" customFormat="1" x14ac:dyDescent="0.3">
      <c r="A119" s="48"/>
      <c r="B119" s="48"/>
      <c r="C119" s="48"/>
      <c r="D119" s="52"/>
      <c r="E119" s="52"/>
      <c r="F119" s="44"/>
      <c r="G119" s="48"/>
      <c r="H119" s="48"/>
      <c r="I119" s="48"/>
      <c r="J119" s="48"/>
      <c r="N119" s="42"/>
      <c r="O119" s="42"/>
      <c r="P119" s="42"/>
      <c r="Q119" s="42"/>
      <c r="R119" s="23"/>
    </row>
    <row r="120" spans="1:18" s="57" customFormat="1" x14ac:dyDescent="0.3">
      <c r="A120" s="48"/>
      <c r="B120" s="48"/>
      <c r="C120" s="48"/>
      <c r="D120" s="52"/>
      <c r="E120" s="52"/>
      <c r="F120" s="44"/>
      <c r="G120" s="48"/>
      <c r="H120" s="48"/>
      <c r="I120" s="48"/>
      <c r="J120" s="48"/>
      <c r="N120" s="42"/>
      <c r="O120" s="42"/>
      <c r="P120" s="42"/>
      <c r="Q120" s="42"/>
      <c r="R120" s="23"/>
    </row>
    <row r="121" spans="1:18" s="57" customFormat="1" x14ac:dyDescent="0.3">
      <c r="A121" s="48"/>
      <c r="B121" s="48"/>
      <c r="C121" s="48"/>
      <c r="D121" s="52"/>
      <c r="E121" s="52"/>
      <c r="F121" s="44"/>
      <c r="G121" s="48"/>
      <c r="H121" s="48"/>
      <c r="I121" s="48"/>
      <c r="J121" s="48"/>
      <c r="N121" s="42"/>
      <c r="O121" s="42"/>
      <c r="P121" s="42"/>
      <c r="Q121" s="42"/>
      <c r="R121" s="23"/>
    </row>
    <row r="122" spans="1:18" s="57" customFormat="1" x14ac:dyDescent="0.3">
      <c r="A122" s="48"/>
      <c r="B122" s="48"/>
      <c r="C122" s="48"/>
      <c r="D122" s="52"/>
      <c r="E122" s="52"/>
      <c r="F122" s="44"/>
      <c r="G122" s="48"/>
      <c r="H122" s="48"/>
      <c r="I122" s="48"/>
      <c r="J122" s="48"/>
      <c r="N122" s="42"/>
      <c r="O122" s="42"/>
      <c r="P122" s="42"/>
      <c r="Q122" s="42"/>
      <c r="R122" s="23"/>
    </row>
    <row r="123" spans="1:18" s="57" customFormat="1" x14ac:dyDescent="0.3">
      <c r="A123" s="48"/>
      <c r="B123" s="48"/>
      <c r="C123" s="48"/>
      <c r="D123" s="52"/>
      <c r="E123" s="52"/>
      <c r="F123" s="44"/>
      <c r="G123" s="48"/>
      <c r="H123" s="48"/>
      <c r="I123" s="48"/>
      <c r="J123" s="48"/>
      <c r="N123" s="42"/>
      <c r="O123" s="42"/>
      <c r="P123" s="42"/>
      <c r="Q123" s="42"/>
      <c r="R123" s="23"/>
    </row>
    <row r="124" spans="1:18" s="57" customFormat="1" x14ac:dyDescent="0.3">
      <c r="A124" s="48"/>
      <c r="B124" s="48"/>
      <c r="C124" s="48"/>
      <c r="D124" s="52"/>
      <c r="E124" s="52"/>
      <c r="F124" s="44"/>
      <c r="G124" s="48"/>
      <c r="H124" s="48"/>
      <c r="I124" s="48"/>
      <c r="J124" s="48"/>
      <c r="N124" s="42"/>
      <c r="O124" s="42"/>
      <c r="P124" s="42"/>
      <c r="Q124" s="42"/>
      <c r="R124" s="23"/>
    </row>
    <row r="125" spans="1:18" s="57" customFormat="1" x14ac:dyDescent="0.3">
      <c r="A125" s="48"/>
      <c r="B125" s="48"/>
      <c r="C125" s="48"/>
      <c r="D125" s="52"/>
      <c r="E125" s="52"/>
      <c r="F125" s="44"/>
      <c r="G125" s="48"/>
      <c r="H125" s="48"/>
      <c r="I125" s="48"/>
      <c r="J125" s="48"/>
      <c r="N125" s="42"/>
      <c r="O125" s="42"/>
      <c r="P125" s="42"/>
      <c r="Q125" s="42"/>
      <c r="R125" s="23"/>
    </row>
    <row r="126" spans="1:18" s="57" customFormat="1" x14ac:dyDescent="0.3">
      <c r="A126" s="48"/>
      <c r="B126" s="48"/>
      <c r="C126" s="48"/>
      <c r="D126" s="52"/>
      <c r="E126" s="52"/>
      <c r="F126" s="44"/>
      <c r="G126" s="48"/>
      <c r="H126" s="48"/>
      <c r="I126" s="48"/>
      <c r="J126" s="48"/>
      <c r="N126" s="42"/>
      <c r="O126" s="42"/>
      <c r="P126" s="42"/>
      <c r="Q126" s="42"/>
      <c r="R126" s="23"/>
    </row>
    <row r="127" spans="1:18" s="57" customFormat="1" x14ac:dyDescent="0.3">
      <c r="A127" s="48"/>
      <c r="B127" s="48"/>
      <c r="C127" s="48"/>
      <c r="D127" s="52"/>
      <c r="E127" s="52"/>
      <c r="F127" s="44"/>
      <c r="G127" s="48"/>
      <c r="H127" s="48"/>
      <c r="I127" s="48"/>
      <c r="J127" s="48"/>
      <c r="N127" s="42"/>
      <c r="O127" s="42"/>
      <c r="P127" s="42"/>
      <c r="Q127" s="42"/>
      <c r="R127" s="23"/>
    </row>
    <row r="128" spans="1:18" s="57" customFormat="1" x14ac:dyDescent="0.3">
      <c r="A128" s="48"/>
      <c r="B128" s="48"/>
      <c r="C128" s="48"/>
      <c r="D128" s="52"/>
      <c r="E128" s="52"/>
      <c r="F128" s="44"/>
      <c r="G128" s="48"/>
      <c r="H128" s="48"/>
      <c r="I128" s="48"/>
      <c r="J128" s="48"/>
      <c r="N128" s="42"/>
      <c r="O128" s="42"/>
      <c r="P128" s="42"/>
      <c r="Q128" s="42"/>
      <c r="R128" s="23"/>
    </row>
    <row r="129" spans="1:18" s="57" customFormat="1" x14ac:dyDescent="0.3">
      <c r="A129" s="48"/>
      <c r="B129" s="48"/>
      <c r="C129" s="48"/>
      <c r="D129" s="52"/>
      <c r="E129" s="52"/>
      <c r="F129" s="44"/>
      <c r="G129" s="48"/>
      <c r="H129" s="48"/>
      <c r="I129" s="48"/>
      <c r="J129" s="48"/>
      <c r="N129" s="42"/>
      <c r="O129" s="42"/>
      <c r="P129" s="42"/>
      <c r="Q129" s="42"/>
      <c r="R129" s="23"/>
    </row>
    <row r="130" spans="1:18" s="57" customFormat="1" x14ac:dyDescent="0.3">
      <c r="A130" s="48"/>
      <c r="B130" s="48"/>
      <c r="C130" s="48"/>
      <c r="D130" s="52"/>
      <c r="E130" s="52"/>
      <c r="F130" s="44"/>
      <c r="G130" s="48"/>
      <c r="H130" s="48"/>
      <c r="I130" s="48"/>
      <c r="J130" s="48"/>
      <c r="N130" s="42"/>
      <c r="O130" s="42"/>
      <c r="P130" s="42"/>
      <c r="Q130" s="42"/>
      <c r="R130" s="23"/>
    </row>
    <row r="131" spans="1:18" s="57" customFormat="1" x14ac:dyDescent="0.3">
      <c r="A131" s="48"/>
      <c r="B131" s="48"/>
      <c r="C131" s="48"/>
      <c r="D131" s="52"/>
      <c r="E131" s="52"/>
      <c r="F131" s="44"/>
      <c r="G131" s="48"/>
      <c r="H131" s="48"/>
      <c r="I131" s="48"/>
      <c r="J131" s="48"/>
      <c r="N131" s="42"/>
      <c r="O131" s="42"/>
      <c r="P131" s="42"/>
      <c r="Q131" s="42"/>
      <c r="R131" s="23"/>
    </row>
    <row r="132" spans="1:18" s="57" customFormat="1" x14ac:dyDescent="0.3">
      <c r="A132" s="48"/>
      <c r="B132" s="48"/>
      <c r="C132" s="48"/>
      <c r="D132" s="52"/>
      <c r="E132" s="52"/>
      <c r="F132" s="44"/>
      <c r="G132" s="48"/>
      <c r="H132" s="48"/>
      <c r="I132" s="48"/>
      <c r="J132" s="48"/>
      <c r="N132" s="42"/>
      <c r="O132" s="42"/>
      <c r="P132" s="42"/>
      <c r="Q132" s="42"/>
      <c r="R132" s="23"/>
    </row>
    <row r="133" spans="1:18" s="57" customFormat="1" x14ac:dyDescent="0.3">
      <c r="A133" s="48"/>
      <c r="B133" s="48"/>
      <c r="C133" s="48"/>
      <c r="D133" s="52"/>
      <c r="E133" s="52"/>
      <c r="F133" s="44"/>
      <c r="G133" s="48"/>
      <c r="H133" s="48"/>
      <c r="I133" s="48"/>
      <c r="J133" s="48"/>
      <c r="N133" s="42"/>
      <c r="O133" s="42"/>
      <c r="P133" s="42"/>
      <c r="Q133" s="42"/>
      <c r="R133" s="23"/>
    </row>
    <row r="134" spans="1:18" s="57" customFormat="1" x14ac:dyDescent="0.3">
      <c r="A134" s="48"/>
      <c r="B134" s="48"/>
      <c r="C134" s="48"/>
      <c r="D134" s="52"/>
      <c r="E134" s="52"/>
      <c r="F134" s="44"/>
      <c r="G134" s="48"/>
      <c r="H134" s="48"/>
      <c r="I134" s="48"/>
      <c r="J134" s="48"/>
      <c r="N134" s="42"/>
      <c r="O134" s="42"/>
      <c r="P134" s="42"/>
      <c r="Q134" s="42"/>
      <c r="R134" s="23"/>
    </row>
    <row r="135" spans="1:18" s="57" customFormat="1" x14ac:dyDescent="0.3">
      <c r="A135" s="48"/>
      <c r="B135" s="48"/>
      <c r="C135" s="48"/>
      <c r="D135" s="52"/>
      <c r="E135" s="52"/>
      <c r="F135" s="44"/>
      <c r="G135" s="48"/>
      <c r="H135" s="48"/>
      <c r="I135" s="48"/>
      <c r="J135" s="48"/>
      <c r="N135" s="42"/>
      <c r="O135" s="42"/>
      <c r="P135" s="42"/>
      <c r="Q135" s="42"/>
      <c r="R135" s="23"/>
    </row>
    <row r="136" spans="1:18" s="57" customFormat="1" x14ac:dyDescent="0.3">
      <c r="A136" s="48"/>
      <c r="B136" s="48"/>
      <c r="C136" s="48"/>
      <c r="D136" s="52"/>
      <c r="E136" s="52"/>
      <c r="F136" s="44"/>
      <c r="G136" s="48"/>
      <c r="H136" s="48"/>
      <c r="I136" s="48"/>
      <c r="J136" s="48"/>
      <c r="N136" s="42"/>
      <c r="O136" s="42"/>
      <c r="P136" s="42"/>
      <c r="Q136" s="42"/>
      <c r="R136" s="23"/>
    </row>
    <row r="137" spans="1:18" s="57" customFormat="1" x14ac:dyDescent="0.3">
      <c r="A137" s="48"/>
      <c r="B137" s="48"/>
      <c r="C137" s="48"/>
      <c r="D137" s="52"/>
      <c r="E137" s="52"/>
      <c r="F137" s="44"/>
      <c r="G137" s="48"/>
      <c r="H137" s="48"/>
      <c r="I137" s="48"/>
      <c r="J137" s="48"/>
      <c r="N137" s="42"/>
      <c r="O137" s="42"/>
      <c r="P137" s="42"/>
      <c r="Q137" s="42"/>
      <c r="R137" s="23"/>
    </row>
    <row r="138" spans="1:18" s="57" customFormat="1" x14ac:dyDescent="0.3">
      <c r="A138" s="48"/>
      <c r="B138" s="48"/>
      <c r="C138" s="48"/>
      <c r="D138" s="52"/>
      <c r="E138" s="52"/>
      <c r="F138" s="44"/>
      <c r="G138" s="48"/>
      <c r="H138" s="48"/>
      <c r="I138" s="48"/>
      <c r="J138" s="48"/>
      <c r="N138" s="42"/>
      <c r="O138" s="42"/>
      <c r="P138" s="42"/>
      <c r="Q138" s="42"/>
      <c r="R138" s="23"/>
    </row>
    <row r="139" spans="1:18" s="57" customFormat="1" x14ac:dyDescent="0.3">
      <c r="A139" s="48"/>
      <c r="B139" s="48"/>
      <c r="C139" s="48"/>
      <c r="D139" s="52"/>
      <c r="E139" s="52"/>
      <c r="F139" s="44"/>
      <c r="G139" s="48"/>
      <c r="H139" s="48"/>
      <c r="I139" s="48"/>
      <c r="J139" s="48"/>
      <c r="N139" s="42"/>
      <c r="O139" s="42"/>
      <c r="P139" s="42"/>
      <c r="Q139" s="42"/>
      <c r="R139" s="23"/>
    </row>
    <row r="140" spans="1:18" s="57" customFormat="1" x14ac:dyDescent="0.3">
      <c r="A140" s="48"/>
      <c r="B140" s="48"/>
      <c r="C140" s="48"/>
      <c r="D140" s="52"/>
      <c r="E140" s="52"/>
      <c r="F140" s="44"/>
      <c r="G140" s="48"/>
      <c r="H140" s="48"/>
      <c r="I140" s="48"/>
      <c r="J140" s="48"/>
      <c r="N140" s="42"/>
      <c r="O140" s="42"/>
      <c r="P140" s="42"/>
      <c r="Q140" s="42"/>
      <c r="R140" s="23"/>
    </row>
    <row r="141" spans="1:18" s="57" customFormat="1" x14ac:dyDescent="0.3">
      <c r="A141" s="48"/>
      <c r="B141" s="48"/>
      <c r="C141" s="48"/>
      <c r="D141" s="52"/>
      <c r="E141" s="52"/>
      <c r="F141" s="44"/>
      <c r="G141" s="48"/>
      <c r="H141" s="48"/>
      <c r="I141" s="48"/>
      <c r="J141" s="48"/>
      <c r="N141" s="42"/>
      <c r="O141" s="42"/>
      <c r="P141" s="42"/>
      <c r="Q141" s="42"/>
      <c r="R141" s="23"/>
    </row>
    <row r="142" spans="1:18" s="57" customFormat="1" x14ac:dyDescent="0.3">
      <c r="A142" s="48"/>
      <c r="B142" s="48"/>
      <c r="C142" s="48"/>
      <c r="D142" s="52"/>
      <c r="E142" s="52"/>
      <c r="F142" s="44"/>
      <c r="G142" s="48"/>
      <c r="H142" s="48"/>
      <c r="I142" s="48"/>
      <c r="J142" s="48"/>
      <c r="N142" s="42"/>
      <c r="O142" s="42"/>
      <c r="P142" s="42"/>
      <c r="Q142" s="42"/>
      <c r="R142" s="23"/>
    </row>
    <row r="143" spans="1:18" s="57" customFormat="1" x14ac:dyDescent="0.3">
      <c r="A143" s="48"/>
      <c r="B143" s="48"/>
      <c r="C143" s="48"/>
      <c r="D143" s="52"/>
      <c r="E143" s="52"/>
      <c r="F143" s="44"/>
      <c r="G143" s="48"/>
      <c r="H143" s="48"/>
      <c r="I143" s="48"/>
      <c r="J143" s="48"/>
      <c r="N143" s="42"/>
      <c r="O143" s="42"/>
      <c r="P143" s="42"/>
      <c r="Q143" s="42"/>
      <c r="R143" s="23"/>
    </row>
    <row r="144" spans="1:18" s="57" customFormat="1" x14ac:dyDescent="0.3">
      <c r="A144" s="48"/>
      <c r="B144" s="48"/>
      <c r="C144" s="48"/>
      <c r="D144" s="52"/>
      <c r="E144" s="52"/>
      <c r="F144" s="44"/>
      <c r="G144" s="48"/>
      <c r="H144" s="48"/>
      <c r="I144" s="48"/>
      <c r="J144" s="48"/>
      <c r="N144" s="42"/>
      <c r="O144" s="42"/>
      <c r="P144" s="42"/>
      <c r="Q144" s="42"/>
      <c r="R144" s="23"/>
    </row>
    <row r="145" spans="1:18" s="57" customFormat="1" x14ac:dyDescent="0.3">
      <c r="A145" s="48"/>
      <c r="B145" s="48"/>
      <c r="C145" s="48"/>
      <c r="D145" s="52"/>
      <c r="E145" s="52"/>
      <c r="F145" s="44"/>
      <c r="G145" s="48"/>
      <c r="H145" s="48"/>
      <c r="I145" s="48"/>
      <c r="J145" s="48"/>
      <c r="N145" s="42"/>
      <c r="O145" s="42"/>
      <c r="P145" s="42"/>
      <c r="Q145" s="42"/>
      <c r="R145" s="23"/>
    </row>
    <row r="146" spans="1:18" s="57" customFormat="1" x14ac:dyDescent="0.3">
      <c r="A146" s="48"/>
      <c r="B146" s="48"/>
      <c r="C146" s="48"/>
      <c r="D146" s="52"/>
      <c r="E146" s="52"/>
      <c r="F146" s="44"/>
      <c r="G146" s="48"/>
      <c r="H146" s="48"/>
      <c r="I146" s="48"/>
      <c r="J146" s="48"/>
      <c r="N146" s="42"/>
      <c r="O146" s="42"/>
      <c r="P146" s="42"/>
      <c r="Q146" s="42"/>
      <c r="R146" s="23"/>
    </row>
    <row r="147" spans="1:18" s="57" customFormat="1" x14ac:dyDescent="0.3">
      <c r="A147" s="48"/>
      <c r="B147" s="48"/>
      <c r="C147" s="48"/>
      <c r="D147" s="52"/>
      <c r="E147" s="52"/>
      <c r="F147" s="44"/>
      <c r="G147" s="48"/>
      <c r="H147" s="48"/>
      <c r="I147" s="48"/>
      <c r="J147" s="48"/>
      <c r="N147" s="42"/>
      <c r="O147" s="42"/>
      <c r="P147" s="42"/>
      <c r="Q147" s="42"/>
      <c r="R147" s="23"/>
    </row>
    <row r="148" spans="1:18" s="57" customFormat="1" x14ac:dyDescent="0.3">
      <c r="A148" s="48"/>
      <c r="B148" s="48"/>
      <c r="C148" s="48"/>
      <c r="D148" s="52"/>
      <c r="E148" s="52"/>
      <c r="F148" s="44"/>
      <c r="G148" s="48"/>
      <c r="H148" s="48"/>
      <c r="I148" s="48"/>
      <c r="J148" s="48"/>
      <c r="N148" s="42"/>
      <c r="O148" s="42"/>
      <c r="P148" s="42"/>
      <c r="Q148" s="42"/>
      <c r="R148" s="23"/>
    </row>
    <row r="149" spans="1:18" s="57" customFormat="1" x14ac:dyDescent="0.3">
      <c r="A149" s="48"/>
      <c r="B149" s="48"/>
      <c r="C149" s="48"/>
      <c r="D149" s="52"/>
      <c r="E149" s="52"/>
      <c r="F149" s="44"/>
      <c r="G149" s="48"/>
      <c r="H149" s="48"/>
      <c r="I149" s="48"/>
      <c r="J149" s="48"/>
      <c r="N149" s="42"/>
      <c r="O149" s="42"/>
      <c r="P149" s="42"/>
      <c r="Q149" s="42"/>
      <c r="R149" s="23"/>
    </row>
    <row r="150" spans="1:18" s="57" customFormat="1" x14ac:dyDescent="0.3">
      <c r="A150" s="48"/>
      <c r="B150" s="48"/>
      <c r="C150" s="48"/>
      <c r="D150" s="52"/>
      <c r="E150" s="52"/>
      <c r="F150" s="44"/>
      <c r="G150" s="48"/>
      <c r="H150" s="48"/>
      <c r="I150" s="48"/>
      <c r="J150" s="48"/>
      <c r="N150" s="42"/>
      <c r="O150" s="42"/>
      <c r="P150" s="42"/>
      <c r="Q150" s="42"/>
      <c r="R150" s="23"/>
    </row>
    <row r="151" spans="1:18" s="57" customFormat="1" x14ac:dyDescent="0.3">
      <c r="A151" s="48"/>
      <c r="B151" s="48"/>
      <c r="C151" s="48"/>
      <c r="D151" s="52"/>
      <c r="E151" s="52"/>
      <c r="F151" s="44"/>
      <c r="G151" s="48"/>
      <c r="H151" s="48"/>
      <c r="I151" s="48"/>
      <c r="J151" s="48"/>
      <c r="N151" s="42"/>
      <c r="O151" s="42"/>
      <c r="P151" s="42"/>
      <c r="Q151" s="42"/>
      <c r="R151" s="23"/>
    </row>
    <row r="152" spans="1:18" s="57" customFormat="1" x14ac:dyDescent="0.3">
      <c r="A152" s="48"/>
      <c r="B152" s="48"/>
      <c r="C152" s="48"/>
      <c r="D152" s="52"/>
      <c r="E152" s="52"/>
      <c r="F152" s="44"/>
      <c r="G152" s="48"/>
      <c r="H152" s="48"/>
      <c r="I152" s="48"/>
      <c r="J152" s="48"/>
      <c r="N152" s="42"/>
      <c r="O152" s="42"/>
      <c r="P152" s="42"/>
      <c r="Q152" s="42"/>
      <c r="R152" s="23"/>
    </row>
    <row r="153" spans="1:18" s="57" customFormat="1" x14ac:dyDescent="0.3">
      <c r="A153" s="48"/>
      <c r="B153" s="48"/>
      <c r="C153" s="48"/>
      <c r="D153" s="52"/>
      <c r="E153" s="52"/>
      <c r="F153" s="44"/>
      <c r="G153" s="48"/>
      <c r="H153" s="48"/>
      <c r="I153" s="48"/>
      <c r="J153" s="48"/>
      <c r="N153" s="42"/>
      <c r="O153" s="42"/>
      <c r="P153" s="42"/>
      <c r="Q153" s="42"/>
      <c r="R153" s="23"/>
    </row>
    <row r="154" spans="1:18" s="57" customFormat="1" x14ac:dyDescent="0.3">
      <c r="A154" s="48"/>
      <c r="B154" s="48"/>
      <c r="C154" s="48"/>
      <c r="D154" s="52"/>
      <c r="E154" s="52"/>
      <c r="F154" s="44"/>
      <c r="G154" s="48"/>
      <c r="H154" s="48"/>
      <c r="I154" s="48"/>
      <c r="J154" s="48"/>
      <c r="N154" s="42"/>
      <c r="O154" s="42"/>
      <c r="P154" s="42"/>
      <c r="Q154" s="42"/>
      <c r="R154" s="23"/>
    </row>
    <row r="155" spans="1:18" s="57" customFormat="1" x14ac:dyDescent="0.3">
      <c r="A155" s="48"/>
      <c r="B155" s="48"/>
      <c r="C155" s="48"/>
      <c r="D155" s="52"/>
      <c r="E155" s="52"/>
      <c r="F155" s="44"/>
      <c r="G155" s="48"/>
      <c r="H155" s="48"/>
      <c r="I155" s="48"/>
      <c r="J155" s="48"/>
      <c r="N155" s="42"/>
      <c r="O155" s="42"/>
      <c r="P155" s="42"/>
      <c r="Q155" s="42"/>
      <c r="R155" s="23"/>
    </row>
    <row r="156" spans="1:18" s="57" customFormat="1" x14ac:dyDescent="0.3">
      <c r="A156" s="48"/>
      <c r="B156" s="48"/>
      <c r="C156" s="48"/>
      <c r="D156" s="52"/>
      <c r="E156" s="52"/>
      <c r="F156" s="44"/>
      <c r="G156" s="48"/>
      <c r="H156" s="48"/>
      <c r="I156" s="48"/>
      <c r="J156" s="48"/>
      <c r="N156" s="42"/>
      <c r="O156" s="42"/>
      <c r="P156" s="42"/>
      <c r="Q156" s="42"/>
      <c r="R156" s="23"/>
    </row>
    <row r="157" spans="1:18" s="57" customFormat="1" x14ac:dyDescent="0.3">
      <c r="A157" s="48"/>
      <c r="B157" s="48"/>
      <c r="C157" s="48"/>
      <c r="D157" s="52"/>
      <c r="E157" s="52"/>
      <c r="F157" s="44"/>
      <c r="G157" s="48"/>
      <c r="H157" s="48"/>
      <c r="I157" s="48"/>
      <c r="J157" s="48"/>
      <c r="N157" s="42"/>
      <c r="O157" s="42"/>
      <c r="P157" s="42"/>
      <c r="Q157" s="42"/>
      <c r="R157" s="23"/>
    </row>
    <row r="158" spans="1:18" s="57" customFormat="1" x14ac:dyDescent="0.3">
      <c r="A158" s="48"/>
      <c r="B158" s="48"/>
      <c r="C158" s="48"/>
      <c r="D158" s="52"/>
      <c r="E158" s="52"/>
      <c r="F158" s="44"/>
      <c r="G158" s="48"/>
      <c r="H158" s="48"/>
      <c r="I158" s="48"/>
      <c r="J158" s="48"/>
      <c r="N158" s="42"/>
      <c r="O158" s="42"/>
      <c r="P158" s="42"/>
      <c r="Q158" s="42"/>
      <c r="R158" s="23"/>
    </row>
    <row r="159" spans="1:18" s="57" customFormat="1" x14ac:dyDescent="0.3">
      <c r="A159" s="48"/>
      <c r="B159" s="48"/>
      <c r="C159" s="48"/>
      <c r="D159" s="52"/>
      <c r="E159" s="52"/>
      <c r="F159" s="44"/>
      <c r="G159" s="48"/>
      <c r="H159" s="48"/>
      <c r="I159" s="48"/>
      <c r="J159" s="48"/>
      <c r="N159" s="42"/>
      <c r="O159" s="42"/>
      <c r="P159" s="42"/>
      <c r="Q159" s="42"/>
      <c r="R159" s="23"/>
    </row>
    <row r="160" spans="1:18" s="57" customFormat="1" x14ac:dyDescent="0.3">
      <c r="A160" s="48"/>
      <c r="B160" s="48"/>
      <c r="C160" s="48"/>
      <c r="D160" s="52"/>
      <c r="E160" s="52"/>
      <c r="F160" s="44"/>
      <c r="G160" s="48"/>
      <c r="H160" s="48"/>
      <c r="I160" s="48"/>
      <c r="J160" s="48"/>
      <c r="N160" s="42"/>
      <c r="O160" s="42"/>
      <c r="P160" s="42"/>
      <c r="Q160" s="42"/>
      <c r="R160" s="23"/>
    </row>
    <row r="161" spans="1:18" s="57" customFormat="1" x14ac:dyDescent="0.3">
      <c r="A161" s="48"/>
      <c r="B161" s="48"/>
      <c r="C161" s="48"/>
      <c r="D161" s="52"/>
      <c r="E161" s="52"/>
      <c r="F161" s="44"/>
      <c r="G161" s="48"/>
      <c r="H161" s="48"/>
      <c r="I161" s="48"/>
      <c r="J161" s="48"/>
      <c r="N161" s="42"/>
      <c r="O161" s="42"/>
      <c r="P161" s="42"/>
      <c r="Q161" s="42"/>
      <c r="R161" s="23"/>
    </row>
    <row r="162" spans="1:18" s="57" customFormat="1" x14ac:dyDescent="0.3">
      <c r="A162" s="48"/>
      <c r="B162" s="48"/>
      <c r="C162" s="48"/>
      <c r="D162" s="52"/>
      <c r="E162" s="52"/>
      <c r="F162" s="44"/>
      <c r="G162" s="48"/>
      <c r="H162" s="48"/>
      <c r="I162" s="48"/>
      <c r="J162" s="48"/>
      <c r="N162" s="42"/>
      <c r="O162" s="42"/>
      <c r="P162" s="42"/>
      <c r="Q162" s="42"/>
      <c r="R162" s="23"/>
    </row>
    <row r="163" spans="1:18" s="57" customFormat="1" x14ac:dyDescent="0.3">
      <c r="A163" s="48"/>
      <c r="B163" s="48"/>
      <c r="C163" s="48"/>
      <c r="D163" s="52"/>
      <c r="E163" s="52"/>
      <c r="F163" s="44"/>
      <c r="G163" s="48"/>
      <c r="H163" s="48"/>
      <c r="I163" s="48"/>
      <c r="J163" s="48"/>
      <c r="N163" s="42"/>
      <c r="O163" s="42"/>
      <c r="P163" s="42"/>
      <c r="Q163" s="42"/>
      <c r="R163" s="23"/>
    </row>
    <row r="164" spans="1:18" s="57" customFormat="1" x14ac:dyDescent="0.3">
      <c r="A164" s="48"/>
      <c r="B164" s="48"/>
      <c r="C164" s="48"/>
      <c r="D164" s="52"/>
      <c r="E164" s="52"/>
      <c r="F164" s="44"/>
      <c r="G164" s="48"/>
      <c r="H164" s="48"/>
      <c r="I164" s="48"/>
      <c r="J164" s="48"/>
      <c r="N164" s="42"/>
      <c r="O164" s="42"/>
      <c r="P164" s="42"/>
      <c r="Q164" s="42"/>
      <c r="R164" s="23"/>
    </row>
    <row r="165" spans="1:18" s="57" customFormat="1" x14ac:dyDescent="0.3">
      <c r="A165" s="48"/>
      <c r="B165" s="48"/>
      <c r="C165" s="48"/>
      <c r="D165" s="52"/>
      <c r="E165" s="52"/>
      <c r="F165" s="44"/>
      <c r="G165" s="48"/>
      <c r="H165" s="48"/>
      <c r="I165" s="48"/>
      <c r="J165" s="48"/>
      <c r="N165" s="42"/>
      <c r="O165" s="42"/>
      <c r="P165" s="42"/>
      <c r="Q165" s="42"/>
      <c r="R165" s="23"/>
    </row>
    <row r="166" spans="1:18" s="57" customFormat="1" x14ac:dyDescent="0.3">
      <c r="A166" s="48"/>
      <c r="B166" s="48"/>
      <c r="C166" s="48"/>
      <c r="D166" s="52"/>
      <c r="E166" s="52"/>
      <c r="F166" s="44"/>
      <c r="G166" s="48"/>
      <c r="H166" s="48"/>
      <c r="I166" s="48"/>
      <c r="J166" s="48"/>
      <c r="N166" s="42"/>
      <c r="O166" s="42"/>
      <c r="P166" s="42"/>
      <c r="Q166" s="42"/>
      <c r="R166" s="23"/>
    </row>
    <row r="167" spans="1:18" s="57" customFormat="1" x14ac:dyDescent="0.3">
      <c r="A167" s="48"/>
      <c r="B167" s="48"/>
      <c r="C167" s="48"/>
      <c r="D167" s="52"/>
      <c r="E167" s="52"/>
      <c r="F167" s="44"/>
      <c r="G167" s="48"/>
      <c r="H167" s="48"/>
      <c r="I167" s="48"/>
      <c r="J167" s="48"/>
      <c r="N167" s="42"/>
      <c r="O167" s="42"/>
      <c r="P167" s="42"/>
      <c r="Q167" s="42"/>
      <c r="R167" s="23"/>
    </row>
    <row r="168" spans="1:18" s="57" customFormat="1" x14ac:dyDescent="0.3">
      <c r="A168" s="48"/>
      <c r="B168" s="48"/>
      <c r="C168" s="48"/>
      <c r="D168" s="52"/>
      <c r="E168" s="52"/>
      <c r="F168" s="44"/>
      <c r="G168" s="48"/>
      <c r="H168" s="48"/>
      <c r="I168" s="48"/>
      <c r="J168" s="48"/>
      <c r="N168" s="42"/>
      <c r="O168" s="42"/>
      <c r="P168" s="42"/>
      <c r="Q168" s="42"/>
      <c r="R168" s="23"/>
    </row>
    <row r="169" spans="1:18" s="57" customFormat="1" x14ac:dyDescent="0.3">
      <c r="A169" s="48"/>
      <c r="B169" s="48"/>
      <c r="C169" s="48"/>
      <c r="D169" s="52"/>
      <c r="E169" s="52"/>
      <c r="F169" s="44"/>
      <c r="G169" s="48"/>
      <c r="H169" s="48"/>
      <c r="I169" s="48"/>
      <c r="J169" s="48"/>
      <c r="N169" s="42"/>
      <c r="O169" s="42"/>
      <c r="P169" s="42"/>
      <c r="Q169" s="42"/>
      <c r="R169" s="23"/>
    </row>
    <row r="170" spans="1:18" s="57" customFormat="1" x14ac:dyDescent="0.3">
      <c r="A170" s="48"/>
      <c r="B170" s="48"/>
      <c r="C170" s="48"/>
      <c r="D170" s="52"/>
      <c r="E170" s="52"/>
      <c r="F170" s="44"/>
      <c r="G170" s="48"/>
      <c r="H170" s="48"/>
      <c r="I170" s="48"/>
      <c r="J170" s="48"/>
      <c r="N170" s="42"/>
      <c r="O170" s="42"/>
      <c r="P170" s="42"/>
      <c r="Q170" s="42"/>
      <c r="R170" s="23"/>
    </row>
    <row r="171" spans="1:18" s="57" customFormat="1" x14ac:dyDescent="0.3">
      <c r="A171" s="48"/>
      <c r="B171" s="48"/>
      <c r="C171" s="48"/>
      <c r="D171" s="52"/>
      <c r="E171" s="52"/>
      <c r="F171" s="44"/>
      <c r="G171" s="48"/>
      <c r="H171" s="48"/>
      <c r="I171" s="48"/>
      <c r="J171" s="48"/>
      <c r="N171" s="42"/>
      <c r="O171" s="42"/>
      <c r="P171" s="42"/>
      <c r="Q171" s="42"/>
      <c r="R171" s="23"/>
    </row>
    <row r="172" spans="1:18" s="57" customFormat="1" x14ac:dyDescent="0.3">
      <c r="A172" s="48"/>
      <c r="B172" s="48"/>
      <c r="C172" s="48"/>
      <c r="D172" s="52"/>
      <c r="E172" s="52"/>
      <c r="F172" s="44"/>
      <c r="G172" s="48"/>
      <c r="H172" s="48"/>
      <c r="I172" s="48"/>
      <c r="J172" s="48"/>
      <c r="N172" s="42"/>
      <c r="O172" s="42"/>
      <c r="P172" s="42"/>
      <c r="Q172" s="42"/>
      <c r="R172" s="23"/>
    </row>
    <row r="173" spans="1:18" s="57" customFormat="1" x14ac:dyDescent="0.3">
      <c r="A173" s="48"/>
      <c r="B173" s="48"/>
      <c r="C173" s="48"/>
      <c r="D173" s="52"/>
      <c r="E173" s="52"/>
      <c r="F173" s="44"/>
      <c r="G173" s="48"/>
      <c r="H173" s="48"/>
      <c r="I173" s="48"/>
      <c r="J173" s="48"/>
      <c r="N173" s="42"/>
      <c r="O173" s="42"/>
      <c r="P173" s="42"/>
      <c r="Q173" s="42"/>
      <c r="R173" s="23"/>
    </row>
    <row r="174" spans="1:18" s="57" customFormat="1" x14ac:dyDescent="0.3">
      <c r="A174" s="48"/>
      <c r="B174" s="48"/>
      <c r="C174" s="48"/>
      <c r="D174" s="52"/>
      <c r="E174" s="52"/>
      <c r="F174" s="44"/>
      <c r="G174" s="48"/>
      <c r="H174" s="48"/>
      <c r="I174" s="48"/>
      <c r="J174" s="48"/>
      <c r="N174" s="42"/>
      <c r="O174" s="42"/>
      <c r="P174" s="42"/>
      <c r="Q174" s="42"/>
      <c r="R174" s="23"/>
    </row>
    <row r="175" spans="1:18" s="57" customFormat="1" x14ac:dyDescent="0.3">
      <c r="A175" s="48"/>
      <c r="B175" s="48"/>
      <c r="C175" s="48"/>
      <c r="D175" s="52"/>
      <c r="E175" s="52"/>
      <c r="F175" s="44"/>
      <c r="G175" s="48"/>
      <c r="H175" s="48"/>
      <c r="I175" s="48"/>
      <c r="J175" s="48"/>
      <c r="N175" s="42"/>
      <c r="O175" s="42"/>
      <c r="P175" s="42"/>
      <c r="Q175" s="42"/>
      <c r="R175" s="23"/>
    </row>
    <row r="176" spans="1:18" s="57" customFormat="1" x14ac:dyDescent="0.3">
      <c r="A176" s="48"/>
      <c r="B176" s="48"/>
      <c r="C176" s="48"/>
      <c r="D176" s="52"/>
      <c r="E176" s="52"/>
      <c r="F176" s="44"/>
      <c r="G176" s="48"/>
      <c r="H176" s="48"/>
      <c r="I176" s="48"/>
      <c r="J176" s="48"/>
      <c r="N176" s="42"/>
      <c r="O176" s="42"/>
      <c r="P176" s="42"/>
      <c r="Q176" s="42"/>
      <c r="R176" s="23"/>
    </row>
    <row r="177" spans="1:18" s="57" customFormat="1" x14ac:dyDescent="0.3">
      <c r="A177" s="48"/>
      <c r="B177" s="48"/>
      <c r="C177" s="48"/>
      <c r="D177" s="52"/>
      <c r="E177" s="52"/>
      <c r="F177" s="44"/>
      <c r="G177" s="48"/>
      <c r="H177" s="48"/>
      <c r="I177" s="48"/>
      <c r="J177" s="48"/>
      <c r="N177" s="42"/>
      <c r="O177" s="42"/>
      <c r="P177" s="42"/>
      <c r="Q177" s="42"/>
      <c r="R177" s="23"/>
    </row>
    <row r="178" spans="1:18" s="57" customFormat="1" x14ac:dyDescent="0.3">
      <c r="A178" s="48"/>
      <c r="B178" s="48"/>
      <c r="C178" s="48"/>
      <c r="D178" s="52"/>
      <c r="E178" s="52"/>
      <c r="F178" s="44"/>
      <c r="G178" s="48"/>
      <c r="H178" s="48"/>
      <c r="I178" s="48"/>
      <c r="J178" s="48"/>
      <c r="N178" s="42"/>
      <c r="O178" s="42"/>
      <c r="P178" s="42"/>
      <c r="Q178" s="42"/>
      <c r="R178" s="23"/>
    </row>
    <row r="179" spans="1:18" s="57" customFormat="1" x14ac:dyDescent="0.3">
      <c r="A179" s="48"/>
      <c r="B179" s="48"/>
      <c r="C179" s="48"/>
      <c r="D179" s="52"/>
      <c r="E179" s="52"/>
      <c r="F179" s="44"/>
      <c r="G179" s="48"/>
      <c r="H179" s="48"/>
      <c r="I179" s="48"/>
      <c r="J179" s="48"/>
      <c r="N179" s="42"/>
      <c r="O179" s="42"/>
      <c r="P179" s="42"/>
      <c r="Q179" s="42"/>
      <c r="R179" s="23"/>
    </row>
    <row r="180" spans="1:18" s="57" customFormat="1" x14ac:dyDescent="0.3">
      <c r="A180" s="48"/>
      <c r="B180" s="48"/>
      <c r="C180" s="48"/>
      <c r="D180" s="52"/>
      <c r="E180" s="52"/>
      <c r="F180" s="44"/>
      <c r="G180" s="48"/>
      <c r="H180" s="48"/>
      <c r="I180" s="48"/>
      <c r="J180" s="48"/>
      <c r="N180" s="42"/>
      <c r="O180" s="42"/>
      <c r="P180" s="42"/>
      <c r="Q180" s="42"/>
      <c r="R180" s="23"/>
    </row>
    <row r="181" spans="1:18" s="57" customFormat="1" x14ac:dyDescent="0.3">
      <c r="A181" s="48"/>
      <c r="B181" s="48"/>
      <c r="C181" s="48"/>
      <c r="D181" s="52"/>
      <c r="E181" s="52"/>
      <c r="F181" s="44"/>
      <c r="G181" s="48"/>
      <c r="H181" s="48"/>
      <c r="I181" s="48"/>
      <c r="J181" s="48"/>
      <c r="N181" s="42"/>
      <c r="O181" s="42"/>
      <c r="P181" s="42"/>
      <c r="Q181" s="42"/>
      <c r="R181" s="23"/>
    </row>
    <row r="182" spans="1:18" s="57" customFormat="1" x14ac:dyDescent="0.3">
      <c r="A182" s="48"/>
      <c r="B182" s="48"/>
      <c r="C182" s="48"/>
      <c r="D182" s="52"/>
      <c r="E182" s="52"/>
      <c r="F182" s="44"/>
      <c r="G182" s="48"/>
      <c r="H182" s="48"/>
      <c r="I182" s="48"/>
      <c r="J182" s="48"/>
      <c r="N182" s="42"/>
      <c r="O182" s="42"/>
      <c r="P182" s="42"/>
      <c r="Q182" s="42"/>
      <c r="R182" s="23"/>
    </row>
    <row r="183" spans="1:18" s="57" customFormat="1" x14ac:dyDescent="0.3">
      <c r="A183" s="48"/>
      <c r="B183" s="48"/>
      <c r="C183" s="48"/>
      <c r="D183" s="52"/>
      <c r="E183" s="52"/>
      <c r="F183" s="44"/>
      <c r="G183" s="48"/>
      <c r="H183" s="48"/>
      <c r="I183" s="48"/>
      <c r="J183" s="48"/>
      <c r="N183" s="42"/>
      <c r="O183" s="42"/>
      <c r="P183" s="42"/>
      <c r="Q183" s="42"/>
      <c r="R183" s="23"/>
    </row>
    <row r="184" spans="1:18" s="57" customFormat="1" x14ac:dyDescent="0.3">
      <c r="A184" s="48"/>
      <c r="B184" s="48"/>
      <c r="C184" s="48"/>
      <c r="D184" s="52"/>
      <c r="E184" s="52"/>
      <c r="F184" s="44"/>
      <c r="G184" s="48"/>
      <c r="H184" s="48"/>
      <c r="I184" s="48"/>
      <c r="J184" s="48"/>
      <c r="N184" s="42"/>
      <c r="O184" s="42"/>
      <c r="P184" s="42"/>
      <c r="Q184" s="42"/>
      <c r="R184" s="23"/>
    </row>
    <row r="185" spans="1:18" s="57" customFormat="1" x14ac:dyDescent="0.3">
      <c r="A185" s="48"/>
      <c r="B185" s="48"/>
      <c r="C185" s="48"/>
      <c r="D185" s="52"/>
      <c r="E185" s="52"/>
      <c r="F185" s="44"/>
      <c r="G185" s="48"/>
      <c r="H185" s="48"/>
      <c r="I185" s="48"/>
      <c r="J185" s="48"/>
      <c r="N185" s="42"/>
      <c r="O185" s="42"/>
      <c r="P185" s="42"/>
      <c r="Q185" s="42"/>
      <c r="R185" s="23"/>
    </row>
    <row r="186" spans="1:18" s="57" customFormat="1" x14ac:dyDescent="0.3">
      <c r="A186" s="48"/>
      <c r="B186" s="48"/>
      <c r="C186" s="48"/>
      <c r="D186" s="52"/>
      <c r="E186" s="52"/>
      <c r="F186" s="44"/>
      <c r="G186" s="48"/>
      <c r="H186" s="48"/>
      <c r="I186" s="48"/>
      <c r="J186" s="48"/>
      <c r="N186" s="42"/>
      <c r="O186" s="42"/>
      <c r="P186" s="42"/>
      <c r="Q186" s="42"/>
      <c r="R186" s="23"/>
    </row>
    <row r="187" spans="1:18" s="57" customFormat="1" x14ac:dyDescent="0.3">
      <c r="A187" s="48"/>
      <c r="B187" s="48"/>
      <c r="C187" s="48"/>
      <c r="D187" s="52"/>
      <c r="E187" s="52"/>
      <c r="F187" s="44"/>
      <c r="G187" s="48"/>
      <c r="H187" s="48"/>
      <c r="I187" s="48"/>
      <c r="J187" s="48"/>
      <c r="N187" s="42"/>
      <c r="O187" s="42"/>
      <c r="P187" s="42"/>
      <c r="Q187" s="42"/>
      <c r="R187" s="23"/>
    </row>
    <row r="188" spans="1:18" s="57" customFormat="1" x14ac:dyDescent="0.3">
      <c r="A188" s="48"/>
      <c r="B188" s="48"/>
      <c r="C188" s="48"/>
      <c r="D188" s="52"/>
      <c r="E188" s="52"/>
      <c r="F188" s="44"/>
      <c r="G188" s="48"/>
      <c r="H188" s="48"/>
      <c r="I188" s="48"/>
      <c r="J188" s="48"/>
      <c r="N188" s="42"/>
      <c r="O188" s="42"/>
      <c r="P188" s="42"/>
      <c r="Q188" s="42"/>
      <c r="R188" s="23"/>
    </row>
    <row r="189" spans="1:18" s="57" customFormat="1" x14ac:dyDescent="0.3">
      <c r="A189" s="48"/>
      <c r="B189" s="48"/>
      <c r="C189" s="48"/>
      <c r="D189" s="52"/>
      <c r="E189" s="52"/>
      <c r="F189" s="44"/>
      <c r="G189" s="48"/>
      <c r="H189" s="48"/>
      <c r="I189" s="48"/>
      <c r="J189" s="48"/>
      <c r="N189" s="42"/>
      <c r="O189" s="42"/>
      <c r="P189" s="42"/>
      <c r="Q189" s="42"/>
      <c r="R189" s="23"/>
    </row>
    <row r="190" spans="1:18" s="57" customFormat="1" x14ac:dyDescent="0.3">
      <c r="A190" s="48"/>
      <c r="B190" s="48"/>
      <c r="C190" s="48"/>
      <c r="D190" s="52"/>
      <c r="E190" s="52"/>
      <c r="F190" s="44"/>
      <c r="G190" s="48"/>
      <c r="H190" s="48"/>
      <c r="I190" s="48"/>
      <c r="J190" s="48"/>
      <c r="N190" s="42"/>
      <c r="O190" s="42"/>
      <c r="P190" s="42"/>
      <c r="Q190" s="42"/>
      <c r="R190" s="23"/>
    </row>
    <row r="191" spans="1:18" s="57" customFormat="1" x14ac:dyDescent="0.3">
      <c r="A191" s="48"/>
      <c r="B191" s="48"/>
      <c r="C191" s="48"/>
      <c r="D191" s="52"/>
      <c r="E191" s="52"/>
      <c r="F191" s="44"/>
      <c r="G191" s="48"/>
      <c r="H191" s="48"/>
      <c r="I191" s="48"/>
      <c r="J191" s="48"/>
      <c r="N191" s="42"/>
      <c r="O191" s="42"/>
      <c r="P191" s="42"/>
      <c r="Q191" s="42"/>
      <c r="R191" s="23"/>
    </row>
    <row r="192" spans="1:18" s="57" customFormat="1" x14ac:dyDescent="0.3">
      <c r="A192" s="48"/>
      <c r="B192" s="48"/>
      <c r="C192" s="48"/>
      <c r="D192" s="52"/>
      <c r="E192" s="52"/>
      <c r="F192" s="44"/>
      <c r="G192" s="48"/>
      <c r="H192" s="48"/>
      <c r="I192" s="48"/>
      <c r="J192" s="48"/>
      <c r="N192" s="42"/>
      <c r="O192" s="42"/>
      <c r="P192" s="42"/>
      <c r="Q192" s="42"/>
      <c r="R192" s="23"/>
    </row>
    <row r="193" spans="1:18" s="57" customFormat="1" x14ac:dyDescent="0.3">
      <c r="A193" s="48"/>
      <c r="B193" s="48"/>
      <c r="C193" s="48"/>
      <c r="D193" s="52"/>
      <c r="E193" s="52"/>
      <c r="F193" s="44"/>
      <c r="G193" s="48"/>
      <c r="H193" s="48"/>
      <c r="I193" s="48"/>
      <c r="J193" s="48"/>
      <c r="N193" s="42"/>
      <c r="O193" s="42"/>
      <c r="P193" s="42"/>
      <c r="Q193" s="42"/>
      <c r="R193" s="23"/>
    </row>
    <row r="194" spans="1:18" s="57" customFormat="1" x14ac:dyDescent="0.3">
      <c r="A194" s="48"/>
      <c r="B194" s="48"/>
      <c r="C194" s="48"/>
      <c r="D194" s="52"/>
      <c r="E194" s="52"/>
      <c r="F194" s="44"/>
      <c r="G194" s="48"/>
      <c r="H194" s="48"/>
      <c r="I194" s="48"/>
      <c r="J194" s="48"/>
      <c r="N194" s="42"/>
      <c r="O194" s="42"/>
      <c r="P194" s="42"/>
      <c r="Q194" s="42"/>
      <c r="R194" s="23"/>
    </row>
    <row r="195" spans="1:18" s="57" customFormat="1" x14ac:dyDescent="0.3">
      <c r="A195" s="48"/>
      <c r="B195" s="48"/>
      <c r="C195" s="48"/>
      <c r="D195" s="52"/>
      <c r="E195" s="52"/>
      <c r="F195" s="44"/>
      <c r="G195" s="48"/>
      <c r="H195" s="48"/>
      <c r="I195" s="48"/>
      <c r="J195" s="48"/>
      <c r="N195" s="42"/>
      <c r="O195" s="42"/>
      <c r="P195" s="42"/>
      <c r="Q195" s="42"/>
      <c r="R195" s="23"/>
    </row>
    <row r="196" spans="1:18" s="57" customFormat="1" x14ac:dyDescent="0.3">
      <c r="A196" s="48"/>
      <c r="B196" s="48"/>
      <c r="C196" s="48"/>
      <c r="D196" s="52"/>
      <c r="E196" s="52"/>
      <c r="F196" s="44"/>
      <c r="G196" s="48"/>
      <c r="H196" s="48"/>
      <c r="I196" s="48"/>
      <c r="J196" s="48"/>
      <c r="N196" s="42"/>
      <c r="O196" s="42"/>
      <c r="P196" s="42"/>
      <c r="Q196" s="42"/>
      <c r="R196" s="23"/>
    </row>
    <row r="197" spans="1:18" s="57" customFormat="1" x14ac:dyDescent="0.3">
      <c r="A197" s="48"/>
      <c r="B197" s="48"/>
      <c r="C197" s="48"/>
      <c r="D197" s="52"/>
      <c r="E197" s="52"/>
      <c r="F197" s="44"/>
      <c r="G197" s="48"/>
      <c r="H197" s="48"/>
      <c r="I197" s="48"/>
      <c r="J197" s="48"/>
      <c r="N197" s="42"/>
      <c r="O197" s="42"/>
      <c r="P197" s="42"/>
      <c r="Q197" s="42"/>
      <c r="R197" s="23"/>
    </row>
    <row r="198" spans="1:18" s="57" customFormat="1" x14ac:dyDescent="0.3">
      <c r="A198" s="48"/>
      <c r="B198" s="48"/>
      <c r="C198" s="48"/>
      <c r="D198" s="52"/>
      <c r="E198" s="52"/>
      <c r="F198" s="44"/>
      <c r="G198" s="48"/>
      <c r="H198" s="48"/>
      <c r="I198" s="48"/>
      <c r="J198" s="48"/>
      <c r="N198" s="42"/>
      <c r="O198" s="42"/>
      <c r="P198" s="42"/>
      <c r="Q198" s="42"/>
      <c r="R198" s="23"/>
    </row>
    <row r="199" spans="1:18" s="57" customFormat="1" x14ac:dyDescent="0.3">
      <c r="A199" s="48"/>
      <c r="B199" s="48"/>
      <c r="C199" s="48"/>
      <c r="D199" s="52"/>
      <c r="E199" s="52"/>
      <c r="F199" s="44"/>
      <c r="G199" s="48"/>
      <c r="H199" s="48"/>
      <c r="I199" s="48"/>
      <c r="J199" s="48"/>
      <c r="N199" s="42"/>
      <c r="O199" s="42"/>
      <c r="P199" s="42"/>
      <c r="Q199" s="42"/>
      <c r="R199" s="23"/>
    </row>
    <row r="200" spans="1:18" s="57" customFormat="1" x14ac:dyDescent="0.3">
      <c r="A200" s="48"/>
      <c r="B200" s="48"/>
      <c r="C200" s="48"/>
      <c r="D200" s="52"/>
      <c r="E200" s="52"/>
      <c r="F200" s="44"/>
      <c r="G200" s="48"/>
      <c r="H200" s="48"/>
      <c r="I200" s="48"/>
      <c r="J200" s="48"/>
      <c r="N200" s="42"/>
      <c r="O200" s="42"/>
      <c r="P200" s="42"/>
      <c r="Q200" s="42"/>
      <c r="R200" s="23"/>
    </row>
    <row r="201" spans="1:18" s="57" customFormat="1" x14ac:dyDescent="0.3">
      <c r="A201" s="48"/>
      <c r="B201" s="48"/>
      <c r="C201" s="48"/>
      <c r="D201" s="52"/>
      <c r="E201" s="52"/>
      <c r="F201" s="44"/>
      <c r="G201" s="48"/>
      <c r="H201" s="48"/>
      <c r="I201" s="48"/>
      <c r="J201" s="48"/>
      <c r="N201" s="42"/>
      <c r="O201" s="42"/>
      <c r="P201" s="42"/>
      <c r="Q201" s="42"/>
      <c r="R201" s="23"/>
    </row>
    <row r="202" spans="1:18" s="57" customFormat="1" x14ac:dyDescent="0.3">
      <c r="A202" s="48"/>
      <c r="B202" s="48"/>
      <c r="C202" s="48"/>
      <c r="D202" s="52"/>
      <c r="E202" s="52"/>
      <c r="F202" s="44"/>
      <c r="G202" s="48"/>
      <c r="H202" s="48"/>
      <c r="I202" s="48"/>
      <c r="J202" s="48"/>
      <c r="N202" s="42"/>
      <c r="O202" s="42"/>
      <c r="P202" s="42"/>
      <c r="Q202" s="42"/>
      <c r="R202" s="23"/>
    </row>
    <row r="203" spans="1:18" s="57" customFormat="1" x14ac:dyDescent="0.3">
      <c r="A203" s="48"/>
      <c r="B203" s="48"/>
      <c r="C203" s="48"/>
      <c r="D203" s="52"/>
      <c r="E203" s="52"/>
      <c r="F203" s="44"/>
      <c r="G203" s="48"/>
      <c r="H203" s="48"/>
      <c r="I203" s="48"/>
      <c r="J203" s="48"/>
      <c r="N203" s="42"/>
      <c r="O203" s="42"/>
      <c r="P203" s="42"/>
      <c r="Q203" s="42"/>
      <c r="R203" s="23"/>
    </row>
    <row r="204" spans="1:18" s="57" customFormat="1" x14ac:dyDescent="0.3">
      <c r="A204" s="48"/>
      <c r="B204" s="48"/>
      <c r="C204" s="48"/>
      <c r="D204" s="52"/>
      <c r="E204" s="52"/>
      <c r="F204" s="44"/>
      <c r="G204" s="48"/>
      <c r="H204" s="48"/>
      <c r="I204" s="48"/>
      <c r="J204" s="48"/>
      <c r="N204" s="42"/>
      <c r="O204" s="42"/>
      <c r="P204" s="42"/>
      <c r="Q204" s="42"/>
      <c r="R204" s="23"/>
    </row>
    <row r="205" spans="1:18" s="57" customFormat="1" x14ac:dyDescent="0.3">
      <c r="A205" s="48"/>
      <c r="B205" s="48"/>
      <c r="C205" s="48"/>
      <c r="D205" s="52"/>
      <c r="E205" s="52"/>
      <c r="F205" s="44"/>
      <c r="G205" s="48"/>
      <c r="H205" s="48"/>
      <c r="I205" s="48"/>
      <c r="J205" s="48"/>
      <c r="N205" s="42"/>
      <c r="O205" s="42"/>
      <c r="P205" s="42"/>
      <c r="Q205" s="42"/>
      <c r="R205" s="23"/>
    </row>
    <row r="206" spans="1:18" s="57" customFormat="1" x14ac:dyDescent="0.3">
      <c r="A206" s="48"/>
      <c r="B206" s="48"/>
      <c r="C206" s="48"/>
      <c r="D206" s="52"/>
      <c r="E206" s="52"/>
      <c r="F206" s="44"/>
      <c r="G206" s="48"/>
      <c r="H206" s="48"/>
      <c r="I206" s="48"/>
      <c r="J206" s="48"/>
      <c r="N206" s="42"/>
      <c r="O206" s="42"/>
      <c r="P206" s="42"/>
      <c r="Q206" s="42"/>
      <c r="R206" s="23"/>
    </row>
    <row r="207" spans="1:18" s="57" customFormat="1" x14ac:dyDescent="0.3">
      <c r="A207" s="48"/>
      <c r="B207" s="48"/>
      <c r="C207" s="48"/>
      <c r="D207" s="52"/>
      <c r="E207" s="52"/>
      <c r="F207" s="44"/>
      <c r="G207" s="48"/>
      <c r="H207" s="48"/>
      <c r="I207" s="48"/>
      <c r="J207" s="48"/>
      <c r="N207" s="42"/>
      <c r="O207" s="42"/>
      <c r="P207" s="42"/>
      <c r="Q207" s="42"/>
      <c r="R207" s="23"/>
    </row>
    <row r="208" spans="1:18" s="57" customFormat="1" x14ac:dyDescent="0.3">
      <c r="A208" s="48"/>
      <c r="B208" s="48"/>
      <c r="C208" s="48"/>
      <c r="D208" s="52"/>
      <c r="E208" s="52"/>
      <c r="F208" s="44"/>
      <c r="G208" s="48"/>
      <c r="H208" s="48"/>
      <c r="I208" s="48"/>
      <c r="J208" s="48"/>
      <c r="N208" s="42"/>
      <c r="O208" s="42"/>
      <c r="P208" s="42"/>
      <c r="Q208" s="42"/>
      <c r="R208" s="23"/>
    </row>
    <row r="209" spans="1:18" s="57" customFormat="1" x14ac:dyDescent="0.3">
      <c r="A209" s="48"/>
      <c r="B209" s="48"/>
      <c r="C209" s="48"/>
      <c r="D209" s="52"/>
      <c r="E209" s="52"/>
      <c r="F209" s="44"/>
      <c r="G209" s="48"/>
      <c r="H209" s="48"/>
      <c r="I209" s="48"/>
      <c r="J209" s="48"/>
      <c r="N209" s="42"/>
      <c r="O209" s="42"/>
      <c r="P209" s="42"/>
      <c r="Q209" s="42"/>
      <c r="R209" s="23"/>
    </row>
    <row r="210" spans="1:18" s="57" customFormat="1" x14ac:dyDescent="0.3">
      <c r="A210" s="48"/>
      <c r="B210" s="48"/>
      <c r="C210" s="48"/>
      <c r="D210" s="52"/>
      <c r="E210" s="52"/>
      <c r="F210" s="44"/>
      <c r="G210" s="48"/>
      <c r="H210" s="48"/>
      <c r="I210" s="48"/>
      <c r="J210" s="48"/>
      <c r="N210" s="42"/>
      <c r="O210" s="42"/>
      <c r="P210" s="42"/>
      <c r="Q210" s="42"/>
      <c r="R210" s="23"/>
    </row>
    <row r="211" spans="1:18" s="57" customFormat="1" x14ac:dyDescent="0.3">
      <c r="A211" s="48"/>
      <c r="B211" s="48"/>
      <c r="C211" s="48"/>
      <c r="D211" s="52"/>
      <c r="E211" s="52"/>
      <c r="F211" s="44"/>
      <c r="G211" s="48"/>
      <c r="H211" s="48"/>
      <c r="I211" s="48"/>
      <c r="J211" s="48"/>
      <c r="N211" s="42"/>
      <c r="O211" s="42"/>
      <c r="P211" s="42"/>
      <c r="Q211" s="42"/>
      <c r="R211" s="23"/>
    </row>
    <row r="212" spans="1:18" s="57" customFormat="1" x14ac:dyDescent="0.3">
      <c r="A212" s="48"/>
      <c r="B212" s="48"/>
      <c r="C212" s="48"/>
      <c r="D212" s="52"/>
      <c r="E212" s="52"/>
      <c r="F212" s="44"/>
      <c r="G212" s="48"/>
      <c r="H212" s="48"/>
      <c r="I212" s="48"/>
      <c r="J212" s="48"/>
      <c r="N212" s="42"/>
      <c r="O212" s="42"/>
      <c r="P212" s="42"/>
      <c r="Q212" s="42"/>
      <c r="R212" s="23"/>
    </row>
    <row r="213" spans="1:18" s="57" customFormat="1" x14ac:dyDescent="0.3">
      <c r="A213" s="48"/>
      <c r="B213" s="48"/>
      <c r="C213" s="48"/>
      <c r="D213" s="52"/>
      <c r="E213" s="52"/>
      <c r="F213" s="44"/>
      <c r="G213" s="48"/>
      <c r="H213" s="48"/>
      <c r="I213" s="48"/>
      <c r="J213" s="48"/>
      <c r="N213" s="42"/>
      <c r="O213" s="42"/>
      <c r="P213" s="42"/>
      <c r="Q213" s="42"/>
      <c r="R213" s="23"/>
    </row>
    <row r="214" spans="1:18" s="57" customFormat="1" x14ac:dyDescent="0.3">
      <c r="A214" s="48"/>
      <c r="B214" s="48"/>
      <c r="C214" s="48"/>
      <c r="D214" s="52"/>
      <c r="E214" s="52"/>
      <c r="F214" s="44"/>
      <c r="G214" s="48"/>
      <c r="H214" s="48"/>
      <c r="I214" s="48"/>
      <c r="J214" s="48"/>
      <c r="N214" s="42"/>
      <c r="O214" s="42"/>
      <c r="P214" s="42"/>
      <c r="Q214" s="42"/>
      <c r="R214" s="23"/>
    </row>
    <row r="215" spans="1:18" s="57" customFormat="1" x14ac:dyDescent="0.3">
      <c r="A215" s="48"/>
      <c r="B215" s="48"/>
      <c r="C215" s="48"/>
      <c r="D215" s="52"/>
      <c r="E215" s="52"/>
      <c r="F215" s="44"/>
      <c r="G215" s="48"/>
      <c r="H215" s="48"/>
      <c r="I215" s="48"/>
      <c r="J215" s="48"/>
      <c r="N215" s="42"/>
      <c r="O215" s="42"/>
      <c r="P215" s="42"/>
      <c r="Q215" s="42"/>
      <c r="R215" s="23"/>
    </row>
    <row r="216" spans="1:18" s="57" customFormat="1" x14ac:dyDescent="0.3">
      <c r="A216" s="48"/>
      <c r="B216" s="48"/>
      <c r="C216" s="48"/>
      <c r="D216" s="52"/>
      <c r="E216" s="52"/>
      <c r="F216" s="44"/>
      <c r="G216" s="48"/>
      <c r="H216" s="48"/>
      <c r="I216" s="48"/>
      <c r="J216" s="48"/>
      <c r="N216" s="42"/>
      <c r="O216" s="42"/>
      <c r="P216" s="42"/>
      <c r="Q216" s="42"/>
      <c r="R216" s="23"/>
    </row>
    <row r="217" spans="1:18" s="57" customFormat="1" x14ac:dyDescent="0.3">
      <c r="A217" s="48"/>
      <c r="B217" s="48"/>
      <c r="C217" s="48"/>
      <c r="D217" s="52"/>
      <c r="E217" s="52"/>
      <c r="F217" s="44"/>
      <c r="G217" s="48"/>
      <c r="H217" s="48"/>
      <c r="I217" s="48"/>
      <c r="J217" s="48"/>
      <c r="N217" s="42"/>
      <c r="O217" s="42"/>
      <c r="P217" s="42"/>
      <c r="Q217" s="42"/>
      <c r="R217" s="23"/>
    </row>
    <row r="218" spans="1:18" s="57" customFormat="1" x14ac:dyDescent="0.3">
      <c r="A218" s="48"/>
      <c r="B218" s="48"/>
      <c r="C218" s="48"/>
      <c r="D218" s="52"/>
      <c r="E218" s="52"/>
      <c r="F218" s="44"/>
      <c r="G218" s="48"/>
      <c r="H218" s="48"/>
      <c r="I218" s="48"/>
      <c r="J218" s="48"/>
      <c r="N218" s="42"/>
      <c r="O218" s="42"/>
      <c r="P218" s="42"/>
      <c r="Q218" s="42"/>
      <c r="R218" s="23"/>
    </row>
    <row r="219" spans="1:18" s="57" customFormat="1" x14ac:dyDescent="0.3">
      <c r="A219" s="48"/>
      <c r="B219" s="48"/>
      <c r="C219" s="48"/>
      <c r="D219" s="52"/>
      <c r="E219" s="52"/>
      <c r="F219" s="44"/>
      <c r="G219" s="48"/>
      <c r="H219" s="48"/>
      <c r="I219" s="48"/>
      <c r="J219" s="48"/>
      <c r="N219" s="42"/>
      <c r="O219" s="42"/>
      <c r="P219" s="42"/>
      <c r="Q219" s="42"/>
      <c r="R219" s="23"/>
    </row>
    <row r="220" spans="1:18" s="57" customFormat="1" x14ac:dyDescent="0.3">
      <c r="A220" s="48"/>
      <c r="B220" s="48"/>
      <c r="C220" s="48"/>
      <c r="D220" s="52"/>
      <c r="E220" s="52"/>
      <c r="F220" s="44"/>
      <c r="G220" s="48"/>
      <c r="H220" s="48"/>
      <c r="I220" s="48"/>
      <c r="J220" s="48"/>
      <c r="N220" s="42"/>
      <c r="O220" s="42"/>
      <c r="P220" s="42"/>
      <c r="Q220" s="42"/>
      <c r="R220" s="23"/>
    </row>
    <row r="221" spans="1:18" s="57" customFormat="1" x14ac:dyDescent="0.3">
      <c r="A221" s="48"/>
      <c r="B221" s="48"/>
      <c r="C221" s="48"/>
      <c r="D221" s="52"/>
      <c r="E221" s="52"/>
      <c r="F221" s="44"/>
      <c r="G221" s="48"/>
      <c r="H221" s="48"/>
      <c r="I221" s="48"/>
      <c r="J221" s="48"/>
      <c r="N221" s="42"/>
      <c r="O221" s="42"/>
      <c r="P221" s="42"/>
      <c r="Q221" s="42"/>
      <c r="R221" s="23"/>
    </row>
    <row r="222" spans="1:18" s="57" customFormat="1" x14ac:dyDescent="0.3">
      <c r="A222" s="48"/>
      <c r="B222" s="48"/>
      <c r="C222" s="48"/>
      <c r="D222" s="52"/>
      <c r="E222" s="52"/>
      <c r="F222" s="44"/>
      <c r="G222" s="48"/>
      <c r="H222" s="48"/>
      <c r="I222" s="48"/>
      <c r="J222" s="48"/>
      <c r="N222" s="42"/>
      <c r="O222" s="42"/>
      <c r="P222" s="42"/>
      <c r="Q222" s="42"/>
      <c r="R222" s="23"/>
    </row>
    <row r="223" spans="1:18" s="57" customFormat="1" x14ac:dyDescent="0.3">
      <c r="A223" s="48"/>
      <c r="B223" s="48"/>
      <c r="C223" s="48"/>
      <c r="D223" s="52"/>
      <c r="E223" s="52"/>
      <c r="F223" s="44"/>
      <c r="G223" s="48"/>
      <c r="H223" s="48"/>
      <c r="I223" s="48"/>
      <c r="J223" s="48"/>
      <c r="N223" s="42"/>
      <c r="O223" s="42"/>
      <c r="P223" s="42"/>
      <c r="Q223" s="42"/>
      <c r="R223" s="23"/>
    </row>
    <row r="224" spans="1:18" s="57" customFormat="1" x14ac:dyDescent="0.3">
      <c r="A224" s="48"/>
      <c r="B224" s="48"/>
      <c r="C224" s="48"/>
      <c r="D224" s="52"/>
      <c r="E224" s="52"/>
      <c r="F224" s="44"/>
      <c r="G224" s="48"/>
      <c r="H224" s="48"/>
      <c r="I224" s="48"/>
      <c r="J224" s="48"/>
      <c r="N224" s="42"/>
      <c r="O224" s="42"/>
      <c r="P224" s="42"/>
      <c r="Q224" s="42"/>
      <c r="R224" s="23"/>
    </row>
    <row r="225" spans="1:18" s="57" customFormat="1" x14ac:dyDescent="0.3">
      <c r="A225" s="48"/>
      <c r="B225" s="48"/>
      <c r="C225" s="48"/>
      <c r="D225" s="52"/>
      <c r="E225" s="52"/>
      <c r="F225" s="44"/>
      <c r="G225" s="48"/>
      <c r="H225" s="48"/>
      <c r="I225" s="48"/>
      <c r="J225" s="48"/>
      <c r="N225" s="42"/>
      <c r="O225" s="42"/>
      <c r="P225" s="42"/>
      <c r="Q225" s="42"/>
      <c r="R225" s="23"/>
    </row>
    <row r="226" spans="1:18" s="57" customFormat="1" x14ac:dyDescent="0.3">
      <c r="A226" s="48"/>
      <c r="B226" s="48"/>
      <c r="C226" s="48"/>
      <c r="D226" s="52"/>
      <c r="E226" s="52"/>
      <c r="F226" s="44"/>
      <c r="G226" s="48"/>
      <c r="H226" s="48"/>
      <c r="I226" s="48"/>
      <c r="J226" s="48"/>
      <c r="N226" s="42"/>
      <c r="O226" s="42"/>
      <c r="P226" s="42"/>
      <c r="Q226" s="42"/>
      <c r="R226" s="23"/>
    </row>
    <row r="227" spans="1:18" s="57" customFormat="1" x14ac:dyDescent="0.3">
      <c r="A227" s="48"/>
      <c r="B227" s="48"/>
      <c r="C227" s="48"/>
      <c r="D227" s="52"/>
      <c r="E227" s="52"/>
      <c r="F227" s="44"/>
      <c r="G227" s="48"/>
      <c r="H227" s="48"/>
      <c r="I227" s="48"/>
      <c r="J227" s="48"/>
      <c r="N227" s="42"/>
      <c r="O227" s="42"/>
      <c r="P227" s="42"/>
      <c r="Q227" s="42"/>
      <c r="R227" s="23"/>
    </row>
    <row r="228" spans="1:18" s="57" customFormat="1" x14ac:dyDescent="0.3">
      <c r="A228" s="48"/>
      <c r="B228" s="48"/>
      <c r="C228" s="48"/>
      <c r="D228" s="52"/>
      <c r="E228" s="52"/>
      <c r="F228" s="44"/>
      <c r="G228" s="48"/>
      <c r="H228" s="48"/>
      <c r="I228" s="48"/>
      <c r="J228" s="48"/>
      <c r="N228" s="42"/>
      <c r="O228" s="42"/>
      <c r="P228" s="42"/>
      <c r="Q228" s="42"/>
      <c r="R228" s="23"/>
    </row>
    <row r="229" spans="1:18" s="57" customFormat="1" x14ac:dyDescent="0.3">
      <c r="A229" s="48"/>
      <c r="B229" s="48"/>
      <c r="C229" s="48"/>
      <c r="D229" s="52"/>
      <c r="E229" s="52"/>
      <c r="F229" s="44"/>
      <c r="G229" s="48"/>
      <c r="H229" s="48"/>
      <c r="I229" s="48"/>
      <c r="J229" s="48"/>
      <c r="N229" s="42"/>
      <c r="O229" s="42"/>
      <c r="P229" s="42"/>
      <c r="Q229" s="42"/>
      <c r="R229" s="23"/>
    </row>
    <row r="230" spans="1:18" s="57" customFormat="1" x14ac:dyDescent="0.3">
      <c r="A230" s="48"/>
      <c r="B230" s="48"/>
      <c r="C230" s="48"/>
      <c r="D230" s="52"/>
      <c r="E230" s="52"/>
      <c r="F230" s="44"/>
      <c r="G230" s="48"/>
      <c r="H230" s="48"/>
      <c r="I230" s="48"/>
      <c r="J230" s="48"/>
      <c r="N230" s="42"/>
      <c r="O230" s="42"/>
      <c r="P230" s="42"/>
      <c r="Q230" s="42"/>
      <c r="R230" s="23"/>
    </row>
    <row r="231" spans="1:18" s="57" customFormat="1" x14ac:dyDescent="0.3">
      <c r="A231" s="48"/>
      <c r="B231" s="48"/>
      <c r="C231" s="48"/>
      <c r="D231" s="52"/>
      <c r="E231" s="52"/>
      <c r="F231" s="44"/>
      <c r="G231" s="48"/>
      <c r="H231" s="48"/>
      <c r="I231" s="48"/>
      <c r="J231" s="48"/>
      <c r="N231" s="42"/>
      <c r="O231" s="42"/>
      <c r="P231" s="42"/>
      <c r="Q231" s="42"/>
      <c r="R231" s="23"/>
    </row>
    <row r="232" spans="1:18" s="57" customFormat="1" x14ac:dyDescent="0.3">
      <c r="A232" s="48"/>
      <c r="B232" s="48"/>
      <c r="C232" s="48"/>
      <c r="D232" s="52"/>
      <c r="E232" s="52"/>
      <c r="F232" s="44"/>
      <c r="G232" s="48"/>
      <c r="H232" s="48"/>
      <c r="I232" s="48"/>
      <c r="J232" s="48"/>
      <c r="N232" s="42"/>
      <c r="O232" s="42"/>
      <c r="P232" s="42"/>
      <c r="Q232" s="42"/>
      <c r="R232" s="23"/>
    </row>
    <row r="233" spans="1:18" s="57" customFormat="1" x14ac:dyDescent="0.3">
      <c r="A233" s="48"/>
      <c r="B233" s="48"/>
      <c r="C233" s="48"/>
      <c r="D233" s="52"/>
      <c r="E233" s="52"/>
      <c r="F233" s="44"/>
      <c r="G233" s="48"/>
      <c r="H233" s="48"/>
      <c r="I233" s="48"/>
      <c r="J233" s="48"/>
      <c r="N233" s="42"/>
      <c r="O233" s="42"/>
      <c r="P233" s="42"/>
      <c r="Q233" s="42"/>
      <c r="R233" s="23"/>
    </row>
    <row r="234" spans="1:18" s="57" customFormat="1" x14ac:dyDescent="0.3">
      <c r="A234" s="48"/>
      <c r="B234" s="48"/>
      <c r="C234" s="48"/>
      <c r="D234" s="52"/>
      <c r="E234" s="52"/>
      <c r="F234" s="44"/>
      <c r="G234" s="48"/>
      <c r="H234" s="48"/>
      <c r="I234" s="48"/>
      <c r="J234" s="48"/>
      <c r="N234" s="42"/>
      <c r="O234" s="42"/>
      <c r="P234" s="42"/>
      <c r="Q234" s="42"/>
      <c r="R234" s="23"/>
    </row>
    <row r="235" spans="1:18" s="57" customFormat="1" x14ac:dyDescent="0.3">
      <c r="A235" s="48"/>
      <c r="B235" s="48"/>
      <c r="C235" s="48"/>
      <c r="D235" s="52"/>
      <c r="E235" s="52"/>
      <c r="F235" s="44"/>
      <c r="G235" s="48"/>
      <c r="H235" s="48"/>
      <c r="I235" s="48"/>
      <c r="J235" s="48"/>
      <c r="N235" s="42"/>
      <c r="O235" s="42"/>
      <c r="P235" s="42"/>
      <c r="Q235" s="42"/>
      <c r="R235" s="23"/>
    </row>
    <row r="236" spans="1:18" s="57" customFormat="1" x14ac:dyDescent="0.3">
      <c r="A236" s="48"/>
      <c r="B236" s="48"/>
      <c r="C236" s="48"/>
      <c r="D236" s="52"/>
      <c r="E236" s="52"/>
      <c r="F236" s="44"/>
      <c r="G236" s="48"/>
      <c r="H236" s="48"/>
      <c r="I236" s="48"/>
      <c r="J236" s="48"/>
      <c r="N236" s="42"/>
      <c r="O236" s="42"/>
      <c r="P236" s="42"/>
      <c r="Q236" s="42"/>
      <c r="R236" s="23"/>
    </row>
    <row r="237" spans="1:18" s="57" customFormat="1" x14ac:dyDescent="0.3">
      <c r="A237" s="48"/>
      <c r="B237" s="48"/>
      <c r="C237" s="48"/>
      <c r="D237" s="52"/>
      <c r="E237" s="52"/>
      <c r="F237" s="44"/>
      <c r="G237" s="48"/>
      <c r="H237" s="48"/>
      <c r="I237" s="48"/>
      <c r="J237" s="48"/>
      <c r="N237" s="42"/>
      <c r="O237" s="42"/>
      <c r="P237" s="42"/>
      <c r="Q237" s="42"/>
      <c r="R237" s="23"/>
    </row>
    <row r="238" spans="1:18" s="57" customFormat="1" x14ac:dyDescent="0.3">
      <c r="A238" s="48"/>
      <c r="B238" s="48"/>
      <c r="C238" s="48"/>
      <c r="D238" s="52"/>
      <c r="E238" s="52"/>
      <c r="F238" s="44"/>
      <c r="G238" s="48"/>
      <c r="H238" s="48"/>
      <c r="I238" s="48"/>
      <c r="J238" s="48"/>
      <c r="N238" s="42"/>
      <c r="O238" s="42"/>
      <c r="P238" s="42"/>
      <c r="Q238" s="42"/>
      <c r="R238" s="23"/>
    </row>
    <row r="239" spans="1:18" s="57" customFormat="1" x14ac:dyDescent="0.3">
      <c r="A239" s="48"/>
      <c r="B239" s="48"/>
      <c r="C239" s="48"/>
      <c r="D239" s="52"/>
      <c r="E239" s="52"/>
      <c r="F239" s="44"/>
      <c r="G239" s="48"/>
      <c r="H239" s="48"/>
      <c r="I239" s="48"/>
      <c r="J239" s="48"/>
      <c r="N239" s="42"/>
      <c r="O239" s="42"/>
      <c r="P239" s="42"/>
      <c r="Q239" s="42"/>
      <c r="R239" s="23"/>
    </row>
    <row r="240" spans="1:18" s="57" customFormat="1" x14ac:dyDescent="0.3">
      <c r="A240" s="48"/>
      <c r="B240" s="48"/>
      <c r="C240" s="48"/>
      <c r="D240" s="52"/>
      <c r="E240" s="52"/>
      <c r="F240" s="44"/>
      <c r="G240" s="48"/>
      <c r="H240" s="48"/>
      <c r="I240" s="48"/>
      <c r="J240" s="48"/>
      <c r="N240" s="42"/>
      <c r="O240" s="42"/>
      <c r="P240" s="42"/>
      <c r="Q240" s="42"/>
      <c r="R240" s="23"/>
    </row>
    <row r="241" spans="1:18" s="57" customFormat="1" x14ac:dyDescent="0.3">
      <c r="A241" s="48"/>
      <c r="B241" s="48"/>
      <c r="C241" s="48"/>
      <c r="D241" s="52"/>
      <c r="E241" s="52"/>
      <c r="F241" s="44"/>
      <c r="G241" s="48"/>
      <c r="H241" s="48"/>
      <c r="I241" s="48"/>
      <c r="J241" s="48"/>
      <c r="N241" s="42"/>
      <c r="O241" s="42"/>
      <c r="P241" s="42"/>
      <c r="Q241" s="42"/>
      <c r="R241" s="23"/>
    </row>
    <row r="242" spans="1:18" s="57" customFormat="1" x14ac:dyDescent="0.3">
      <c r="A242" s="48"/>
      <c r="B242" s="48"/>
      <c r="C242" s="48"/>
      <c r="D242" s="52"/>
      <c r="E242" s="52"/>
      <c r="F242" s="44"/>
      <c r="G242" s="48"/>
      <c r="H242" s="48"/>
      <c r="I242" s="48"/>
      <c r="J242" s="48"/>
      <c r="N242" s="42"/>
      <c r="O242" s="42"/>
      <c r="P242" s="42"/>
      <c r="Q242" s="42"/>
      <c r="R242" s="23"/>
    </row>
    <row r="243" spans="1:18" s="57" customFormat="1" x14ac:dyDescent="0.3">
      <c r="A243" s="48"/>
      <c r="B243" s="48"/>
      <c r="C243" s="48"/>
      <c r="D243" s="52"/>
      <c r="E243" s="52"/>
      <c r="F243" s="44"/>
      <c r="G243" s="48"/>
      <c r="H243" s="48"/>
      <c r="I243" s="48"/>
      <c r="J243" s="48"/>
      <c r="N243" s="42"/>
      <c r="O243" s="42"/>
      <c r="P243" s="42"/>
      <c r="Q243" s="42"/>
      <c r="R243" s="23"/>
    </row>
    <row r="244" spans="1:18" s="57" customFormat="1" x14ac:dyDescent="0.3">
      <c r="A244" s="48"/>
      <c r="B244" s="48"/>
      <c r="C244" s="48"/>
      <c r="D244" s="52"/>
      <c r="E244" s="52"/>
      <c r="F244" s="44"/>
      <c r="G244" s="48"/>
      <c r="H244" s="48"/>
      <c r="I244" s="48"/>
      <c r="J244" s="48"/>
      <c r="N244" s="42"/>
      <c r="O244" s="42"/>
      <c r="P244" s="42"/>
      <c r="Q244" s="42"/>
      <c r="R244" s="23"/>
    </row>
    <row r="245" spans="1:18" s="57" customFormat="1" x14ac:dyDescent="0.3">
      <c r="A245" s="48"/>
      <c r="B245" s="48"/>
      <c r="C245" s="48"/>
      <c r="D245" s="52"/>
      <c r="E245" s="52"/>
      <c r="F245" s="44"/>
      <c r="G245" s="48"/>
      <c r="H245" s="48"/>
      <c r="I245" s="48"/>
      <c r="J245" s="48"/>
      <c r="N245" s="42"/>
      <c r="O245" s="42"/>
      <c r="P245" s="42"/>
      <c r="Q245" s="42"/>
      <c r="R245" s="23"/>
    </row>
    <row r="246" spans="1:18" s="57" customFormat="1" x14ac:dyDescent="0.3">
      <c r="A246" s="48"/>
      <c r="B246" s="48"/>
      <c r="C246" s="48"/>
      <c r="D246" s="52"/>
      <c r="E246" s="52"/>
      <c r="F246" s="44"/>
      <c r="G246" s="48"/>
      <c r="H246" s="48"/>
      <c r="I246" s="48"/>
      <c r="J246" s="48"/>
      <c r="N246" s="42"/>
      <c r="O246" s="42"/>
      <c r="P246" s="42"/>
      <c r="Q246" s="42"/>
      <c r="R246" s="23"/>
    </row>
    <row r="247" spans="1:18" s="57" customFormat="1" x14ac:dyDescent="0.3">
      <c r="A247" s="48"/>
      <c r="B247" s="48"/>
      <c r="C247" s="48"/>
      <c r="D247" s="52"/>
      <c r="E247" s="52"/>
      <c r="F247" s="44"/>
      <c r="G247" s="48"/>
      <c r="H247" s="48"/>
      <c r="I247" s="48"/>
      <c r="J247" s="48"/>
      <c r="N247" s="42"/>
      <c r="O247" s="42"/>
      <c r="P247" s="42"/>
      <c r="Q247" s="42"/>
      <c r="R247" s="23"/>
    </row>
    <row r="248" spans="1:18" s="57" customFormat="1" x14ac:dyDescent="0.3">
      <c r="A248" s="48"/>
      <c r="B248" s="48"/>
      <c r="C248" s="48"/>
      <c r="D248" s="52"/>
      <c r="E248" s="52"/>
      <c r="F248" s="44"/>
      <c r="G248" s="48"/>
      <c r="H248" s="48"/>
      <c r="I248" s="48"/>
      <c r="J248" s="48"/>
      <c r="N248" s="42"/>
      <c r="O248" s="42"/>
      <c r="P248" s="42"/>
      <c r="Q248" s="42"/>
      <c r="R248" s="23"/>
    </row>
    <row r="249" spans="1:18" s="57" customFormat="1" x14ac:dyDescent="0.3">
      <c r="A249" s="48"/>
      <c r="B249" s="48"/>
      <c r="C249" s="48"/>
      <c r="D249" s="52"/>
      <c r="E249" s="52"/>
      <c r="F249" s="44"/>
      <c r="G249" s="48"/>
      <c r="H249" s="48"/>
      <c r="I249" s="48"/>
      <c r="J249" s="48"/>
      <c r="N249" s="42"/>
      <c r="O249" s="42"/>
      <c r="P249" s="42"/>
      <c r="Q249" s="42"/>
      <c r="R249" s="23"/>
    </row>
    <row r="250" spans="1:18" s="57" customFormat="1" x14ac:dyDescent="0.3">
      <c r="A250" s="48"/>
      <c r="B250" s="48"/>
      <c r="C250" s="48"/>
      <c r="D250" s="52"/>
      <c r="E250" s="52"/>
      <c r="F250" s="44"/>
      <c r="G250" s="48"/>
      <c r="H250" s="48"/>
      <c r="I250" s="48"/>
      <c r="J250" s="48"/>
      <c r="N250" s="42"/>
      <c r="O250" s="42"/>
      <c r="P250" s="42"/>
      <c r="Q250" s="42"/>
      <c r="R250" s="23"/>
    </row>
    <row r="251" spans="1:18" s="57" customFormat="1" x14ac:dyDescent="0.3">
      <c r="A251" s="48"/>
      <c r="B251" s="48"/>
      <c r="C251" s="48"/>
      <c r="D251" s="52"/>
      <c r="E251" s="52"/>
      <c r="F251" s="44"/>
      <c r="G251" s="48"/>
      <c r="H251" s="48"/>
      <c r="I251" s="48"/>
      <c r="J251" s="48"/>
      <c r="N251" s="42"/>
      <c r="O251" s="42"/>
      <c r="P251" s="42"/>
      <c r="Q251" s="42"/>
      <c r="R251" s="23"/>
    </row>
    <row r="252" spans="1:18" s="57" customFormat="1" x14ac:dyDescent="0.3">
      <c r="A252" s="48"/>
      <c r="B252" s="48"/>
      <c r="C252" s="48"/>
      <c r="D252" s="52"/>
      <c r="E252" s="52"/>
      <c r="F252" s="44"/>
      <c r="G252" s="48"/>
      <c r="H252" s="48"/>
      <c r="I252" s="48"/>
      <c r="J252" s="48"/>
      <c r="N252" s="42"/>
      <c r="O252" s="42"/>
      <c r="P252" s="42"/>
      <c r="Q252" s="42"/>
      <c r="R252" s="23"/>
    </row>
    <row r="253" spans="1:18" s="57" customFormat="1" x14ac:dyDescent="0.3">
      <c r="A253" s="48"/>
      <c r="B253" s="48"/>
      <c r="C253" s="48"/>
      <c r="D253" s="52"/>
      <c r="E253" s="52"/>
      <c r="F253" s="44"/>
      <c r="G253" s="48"/>
      <c r="H253" s="48"/>
      <c r="I253" s="48"/>
      <c r="J253" s="48"/>
      <c r="N253" s="42"/>
      <c r="O253" s="42"/>
      <c r="P253" s="42"/>
      <c r="Q253" s="42"/>
      <c r="R253" s="23"/>
    </row>
    <row r="254" spans="1:18" s="57" customFormat="1" x14ac:dyDescent="0.3">
      <c r="A254" s="48"/>
      <c r="B254" s="48"/>
      <c r="C254" s="48"/>
      <c r="D254" s="52"/>
      <c r="E254" s="52"/>
      <c r="F254" s="44"/>
      <c r="G254" s="48"/>
      <c r="H254" s="48"/>
      <c r="I254" s="48"/>
      <c r="J254" s="48"/>
      <c r="N254" s="42"/>
      <c r="O254" s="42"/>
      <c r="P254" s="42"/>
      <c r="Q254" s="42"/>
      <c r="R254" s="23"/>
    </row>
    <row r="255" spans="1:18" s="57" customFormat="1" x14ac:dyDescent="0.3">
      <c r="A255" s="48"/>
      <c r="B255" s="48"/>
      <c r="C255" s="48"/>
      <c r="D255" s="52"/>
      <c r="E255" s="52"/>
      <c r="F255" s="44"/>
      <c r="G255" s="48"/>
      <c r="H255" s="48"/>
      <c r="I255" s="48"/>
      <c r="J255" s="48"/>
      <c r="N255" s="42"/>
      <c r="O255" s="42"/>
      <c r="P255" s="42"/>
      <c r="Q255" s="42"/>
      <c r="R255" s="23"/>
    </row>
    <row r="256" spans="1:18" s="57" customFormat="1" x14ac:dyDescent="0.3">
      <c r="A256" s="48"/>
      <c r="B256" s="48"/>
      <c r="C256" s="48"/>
      <c r="D256" s="52"/>
      <c r="E256" s="52"/>
      <c r="F256" s="44"/>
      <c r="G256" s="48"/>
      <c r="H256" s="48"/>
      <c r="I256" s="48"/>
      <c r="J256" s="48"/>
      <c r="N256" s="42"/>
      <c r="O256" s="42"/>
      <c r="P256" s="42"/>
      <c r="Q256" s="42"/>
      <c r="R256" s="23"/>
    </row>
    <row r="257" spans="1:18" s="57" customFormat="1" x14ac:dyDescent="0.3">
      <c r="A257" s="48"/>
      <c r="B257" s="48"/>
      <c r="C257" s="48"/>
      <c r="D257" s="52"/>
      <c r="E257" s="52"/>
      <c r="F257" s="44"/>
      <c r="G257" s="48"/>
      <c r="H257" s="48"/>
      <c r="I257" s="48"/>
      <c r="J257" s="48"/>
      <c r="N257" s="42"/>
      <c r="O257" s="42"/>
      <c r="P257" s="42"/>
      <c r="Q257" s="42"/>
      <c r="R257" s="23"/>
    </row>
    <row r="258" spans="1:18" s="57" customFormat="1" x14ac:dyDescent="0.3">
      <c r="A258" s="48"/>
      <c r="B258" s="48"/>
      <c r="C258" s="48"/>
      <c r="D258" s="52"/>
      <c r="E258" s="52"/>
      <c r="F258" s="44"/>
      <c r="G258" s="48"/>
      <c r="H258" s="48"/>
      <c r="I258" s="48"/>
      <c r="J258" s="48"/>
      <c r="N258" s="42"/>
      <c r="O258" s="42"/>
      <c r="P258" s="42"/>
      <c r="Q258" s="42"/>
      <c r="R258" s="23"/>
    </row>
    <row r="259" spans="1:18" s="57" customFormat="1" x14ac:dyDescent="0.3">
      <c r="A259" s="48"/>
      <c r="B259" s="48"/>
      <c r="C259" s="48"/>
      <c r="D259" s="52"/>
      <c r="E259" s="52"/>
      <c r="F259" s="44"/>
      <c r="G259" s="48"/>
      <c r="H259" s="48"/>
      <c r="I259" s="48"/>
      <c r="J259" s="48"/>
      <c r="N259" s="42"/>
      <c r="O259" s="42"/>
      <c r="P259" s="42"/>
      <c r="Q259" s="42"/>
      <c r="R259" s="23"/>
    </row>
    <row r="260" spans="1:18" s="57" customFormat="1" x14ac:dyDescent="0.3">
      <c r="A260" s="48"/>
      <c r="B260" s="48"/>
      <c r="C260" s="48"/>
      <c r="D260" s="52"/>
      <c r="E260" s="52"/>
      <c r="F260" s="44"/>
      <c r="G260" s="48"/>
      <c r="H260" s="48"/>
      <c r="I260" s="48"/>
      <c r="J260" s="48"/>
      <c r="N260" s="42"/>
      <c r="O260" s="42"/>
      <c r="P260" s="42"/>
      <c r="Q260" s="42"/>
      <c r="R260" s="23"/>
    </row>
    <row r="261" spans="1:18" s="57" customFormat="1" x14ac:dyDescent="0.3">
      <c r="A261" s="48"/>
      <c r="B261" s="48"/>
      <c r="C261" s="48"/>
      <c r="D261" s="52"/>
      <c r="E261" s="52"/>
      <c r="F261" s="44"/>
      <c r="G261" s="48"/>
      <c r="H261" s="48"/>
      <c r="I261" s="48"/>
      <c r="J261" s="48"/>
      <c r="N261" s="42"/>
      <c r="O261" s="42"/>
      <c r="P261" s="42"/>
      <c r="Q261" s="42"/>
      <c r="R261" s="23"/>
    </row>
    <row r="262" spans="1:18" s="57" customFormat="1" x14ac:dyDescent="0.3">
      <c r="A262" s="48"/>
      <c r="B262" s="48"/>
      <c r="C262" s="48"/>
      <c r="D262" s="52"/>
      <c r="E262" s="52"/>
      <c r="F262" s="44"/>
      <c r="G262" s="48"/>
      <c r="H262" s="48"/>
      <c r="I262" s="48"/>
      <c r="J262" s="48"/>
      <c r="N262" s="42"/>
      <c r="O262" s="42"/>
      <c r="P262" s="42"/>
      <c r="Q262" s="42"/>
      <c r="R262" s="23"/>
    </row>
    <row r="263" spans="1:18" s="57" customFormat="1" x14ac:dyDescent="0.3">
      <c r="A263" s="48"/>
      <c r="B263" s="48"/>
      <c r="C263" s="48"/>
      <c r="D263" s="52"/>
      <c r="E263" s="52"/>
      <c r="F263" s="44"/>
      <c r="G263" s="48"/>
      <c r="H263" s="48"/>
      <c r="I263" s="48"/>
      <c r="J263" s="48"/>
      <c r="N263" s="42"/>
      <c r="O263" s="42"/>
      <c r="P263" s="42"/>
      <c r="Q263" s="42"/>
      <c r="R263" s="23"/>
    </row>
    <row r="264" spans="1:18" s="57" customFormat="1" x14ac:dyDescent="0.3">
      <c r="A264" s="48"/>
      <c r="B264" s="48"/>
      <c r="C264" s="48"/>
      <c r="D264" s="52"/>
      <c r="E264" s="52"/>
      <c r="F264" s="44"/>
      <c r="G264" s="48"/>
      <c r="H264" s="48"/>
      <c r="I264" s="48"/>
      <c r="J264" s="48"/>
      <c r="N264" s="42"/>
      <c r="O264" s="42"/>
      <c r="P264" s="42"/>
      <c r="Q264" s="42"/>
      <c r="R264" s="23"/>
    </row>
    <row r="265" spans="1:18" s="57" customFormat="1" x14ac:dyDescent="0.3">
      <c r="A265" s="48"/>
      <c r="B265" s="48"/>
      <c r="C265" s="48"/>
      <c r="D265" s="52"/>
      <c r="E265" s="52"/>
      <c r="F265" s="44"/>
      <c r="G265" s="48"/>
      <c r="H265" s="48"/>
      <c r="I265" s="48"/>
      <c r="J265" s="48"/>
      <c r="N265" s="42"/>
      <c r="O265" s="42"/>
      <c r="P265" s="42"/>
      <c r="Q265" s="42"/>
      <c r="R265" s="23"/>
    </row>
    <row r="266" spans="1:18" s="57" customFormat="1" x14ac:dyDescent="0.3">
      <c r="A266" s="48"/>
      <c r="B266" s="48"/>
      <c r="C266" s="48"/>
      <c r="D266" s="52"/>
      <c r="E266" s="52"/>
      <c r="F266" s="44"/>
      <c r="G266" s="48"/>
      <c r="H266" s="48"/>
      <c r="I266" s="48"/>
      <c r="J266" s="48"/>
      <c r="N266" s="42"/>
      <c r="O266" s="42"/>
      <c r="P266" s="42"/>
      <c r="Q266" s="42"/>
      <c r="R266" s="23"/>
    </row>
    <row r="267" spans="1:18" s="57" customFormat="1" x14ac:dyDescent="0.3">
      <c r="A267" s="48"/>
      <c r="B267" s="48"/>
      <c r="C267" s="48"/>
      <c r="D267" s="52"/>
      <c r="E267" s="52"/>
      <c r="F267" s="44"/>
      <c r="G267" s="48"/>
      <c r="H267" s="48"/>
      <c r="I267" s="48"/>
      <c r="J267" s="48"/>
      <c r="N267" s="42"/>
      <c r="O267" s="42"/>
      <c r="P267" s="42"/>
      <c r="Q267" s="42"/>
      <c r="R267" s="23"/>
    </row>
    <row r="268" spans="1:18" s="57" customFormat="1" x14ac:dyDescent="0.3">
      <c r="A268" s="48"/>
      <c r="B268" s="48"/>
      <c r="C268" s="48"/>
      <c r="D268" s="52"/>
      <c r="E268" s="52"/>
      <c r="F268" s="44"/>
      <c r="G268" s="48"/>
      <c r="H268" s="48"/>
      <c r="I268" s="48"/>
      <c r="J268" s="48"/>
      <c r="N268" s="42"/>
      <c r="O268" s="42"/>
      <c r="P268" s="42"/>
      <c r="Q268" s="42"/>
      <c r="R268" s="23"/>
    </row>
    <row r="269" spans="1:18" s="57" customFormat="1" x14ac:dyDescent="0.3">
      <c r="A269" s="48"/>
      <c r="B269" s="48"/>
      <c r="C269" s="48"/>
      <c r="D269" s="52"/>
      <c r="E269" s="52"/>
      <c r="F269" s="44"/>
      <c r="G269" s="48"/>
      <c r="H269" s="48"/>
      <c r="I269" s="48"/>
      <c r="J269" s="48"/>
      <c r="N269" s="42"/>
      <c r="O269" s="42"/>
      <c r="P269" s="42"/>
      <c r="Q269" s="42"/>
      <c r="R269" s="23"/>
    </row>
    <row r="270" spans="1:18" s="57" customFormat="1" x14ac:dyDescent="0.3">
      <c r="A270" s="48"/>
      <c r="B270" s="48"/>
      <c r="C270" s="48"/>
      <c r="D270" s="52"/>
      <c r="E270" s="52"/>
      <c r="F270" s="44"/>
      <c r="G270" s="48"/>
      <c r="H270" s="48"/>
      <c r="I270" s="48"/>
      <c r="J270" s="48"/>
      <c r="N270" s="42"/>
      <c r="O270" s="42"/>
      <c r="P270" s="42"/>
      <c r="Q270" s="42"/>
      <c r="R270" s="23"/>
    </row>
    <row r="271" spans="1:18" s="57" customFormat="1" x14ac:dyDescent="0.3">
      <c r="A271" s="48"/>
      <c r="B271" s="48"/>
      <c r="C271" s="48"/>
      <c r="D271" s="52"/>
      <c r="E271" s="52"/>
      <c r="F271" s="44"/>
      <c r="G271" s="48"/>
      <c r="H271" s="48"/>
      <c r="I271" s="48"/>
      <c r="J271" s="48"/>
      <c r="N271" s="42"/>
      <c r="O271" s="42"/>
      <c r="P271" s="42"/>
      <c r="Q271" s="42"/>
      <c r="R271" s="23"/>
    </row>
    <row r="272" spans="1:18" s="57" customFormat="1" x14ac:dyDescent="0.3">
      <c r="A272" s="48"/>
      <c r="B272" s="48"/>
      <c r="C272" s="48"/>
      <c r="D272" s="52"/>
      <c r="E272" s="52"/>
      <c r="F272" s="44"/>
      <c r="G272" s="48"/>
      <c r="H272" s="48"/>
      <c r="I272" s="48"/>
      <c r="J272" s="48"/>
      <c r="N272" s="42"/>
      <c r="O272" s="42"/>
      <c r="P272" s="42"/>
      <c r="Q272" s="42"/>
      <c r="R272" s="23"/>
    </row>
    <row r="273" spans="1:18" s="57" customFormat="1" x14ac:dyDescent="0.3">
      <c r="A273" s="48"/>
      <c r="B273" s="48"/>
      <c r="C273" s="48"/>
      <c r="D273" s="52"/>
      <c r="E273" s="52"/>
      <c r="F273" s="44"/>
      <c r="G273" s="48"/>
      <c r="H273" s="48"/>
      <c r="I273" s="48"/>
      <c r="J273" s="48"/>
      <c r="N273" s="42"/>
      <c r="O273" s="42"/>
      <c r="P273" s="42"/>
      <c r="Q273" s="42"/>
      <c r="R273" s="23"/>
    </row>
    <row r="274" spans="1:18" s="57" customFormat="1" x14ac:dyDescent="0.3">
      <c r="A274" s="48"/>
      <c r="B274" s="48"/>
      <c r="C274" s="48"/>
      <c r="D274" s="52"/>
      <c r="E274" s="52"/>
      <c r="F274" s="44"/>
      <c r="G274" s="48"/>
      <c r="H274" s="48"/>
      <c r="I274" s="48"/>
      <c r="J274" s="48"/>
      <c r="N274" s="42"/>
      <c r="O274" s="42"/>
      <c r="P274" s="42"/>
      <c r="Q274" s="42"/>
      <c r="R274" s="23"/>
    </row>
    <row r="275" spans="1:18" s="57" customFormat="1" x14ac:dyDescent="0.3">
      <c r="A275" s="48"/>
      <c r="B275" s="48"/>
      <c r="C275" s="48"/>
      <c r="D275" s="52"/>
      <c r="E275" s="52"/>
      <c r="F275" s="44"/>
      <c r="G275" s="48"/>
      <c r="H275" s="48"/>
      <c r="I275" s="48"/>
      <c r="J275" s="48"/>
      <c r="N275" s="42"/>
      <c r="O275" s="42"/>
      <c r="P275" s="42"/>
      <c r="Q275" s="42"/>
      <c r="R275" s="23"/>
    </row>
    <row r="276" spans="1:18" s="57" customFormat="1" x14ac:dyDescent="0.3">
      <c r="A276" s="48"/>
      <c r="B276" s="48"/>
      <c r="C276" s="48"/>
      <c r="D276" s="52"/>
      <c r="E276" s="52"/>
      <c r="F276" s="44"/>
      <c r="G276" s="48"/>
      <c r="H276" s="48"/>
      <c r="I276" s="48"/>
      <c r="J276" s="48"/>
      <c r="N276" s="42"/>
      <c r="O276" s="42"/>
      <c r="P276" s="42"/>
      <c r="Q276" s="42"/>
      <c r="R276" s="23"/>
    </row>
    <row r="277" spans="1:18" s="57" customFormat="1" x14ac:dyDescent="0.3">
      <c r="A277" s="48"/>
      <c r="B277" s="48"/>
      <c r="C277" s="48"/>
      <c r="D277" s="52"/>
      <c r="E277" s="52"/>
      <c r="F277" s="44"/>
      <c r="G277" s="48"/>
      <c r="H277" s="48"/>
      <c r="I277" s="48"/>
      <c r="J277" s="48"/>
      <c r="N277" s="42"/>
      <c r="O277" s="42"/>
      <c r="P277" s="42"/>
      <c r="Q277" s="42"/>
      <c r="R277" s="23"/>
    </row>
    <row r="278" spans="1:18" s="57" customFormat="1" x14ac:dyDescent="0.3">
      <c r="A278" s="48"/>
      <c r="B278" s="48"/>
      <c r="C278" s="48"/>
      <c r="D278" s="52"/>
      <c r="E278" s="52"/>
      <c r="F278" s="44"/>
      <c r="G278" s="48"/>
      <c r="H278" s="48"/>
      <c r="I278" s="48"/>
      <c r="J278" s="48"/>
      <c r="N278" s="42"/>
      <c r="O278" s="42"/>
      <c r="P278" s="42"/>
      <c r="Q278" s="42"/>
      <c r="R278" s="23"/>
    </row>
    <row r="279" spans="1:18" s="57" customFormat="1" x14ac:dyDescent="0.3">
      <c r="A279" s="48"/>
      <c r="B279" s="48"/>
      <c r="C279" s="48"/>
      <c r="D279" s="52"/>
      <c r="E279" s="52"/>
      <c r="F279" s="44"/>
      <c r="G279" s="48"/>
      <c r="H279" s="48"/>
      <c r="I279" s="48"/>
      <c r="J279" s="48"/>
      <c r="N279" s="42"/>
      <c r="O279" s="42"/>
      <c r="P279" s="42"/>
      <c r="Q279" s="42"/>
      <c r="R279" s="23"/>
    </row>
    <row r="280" spans="1:18" s="57" customFormat="1" x14ac:dyDescent="0.3">
      <c r="A280" s="48"/>
      <c r="B280" s="48"/>
      <c r="C280" s="48"/>
      <c r="D280" s="52"/>
      <c r="E280" s="52"/>
      <c r="F280" s="44"/>
      <c r="G280" s="48"/>
      <c r="H280" s="48"/>
      <c r="I280" s="48"/>
      <c r="J280" s="48"/>
      <c r="N280" s="42"/>
      <c r="O280" s="42"/>
      <c r="P280" s="42"/>
      <c r="Q280" s="42"/>
      <c r="R280" s="23"/>
    </row>
    <row r="281" spans="1:18" s="57" customFormat="1" x14ac:dyDescent="0.3">
      <c r="A281" s="48"/>
      <c r="B281" s="48"/>
      <c r="C281" s="48"/>
      <c r="D281" s="52"/>
      <c r="E281" s="52"/>
      <c r="F281" s="44"/>
      <c r="G281" s="48"/>
      <c r="H281" s="48"/>
      <c r="I281" s="48"/>
      <c r="J281" s="48"/>
      <c r="N281" s="42"/>
      <c r="O281" s="42"/>
      <c r="P281" s="42"/>
      <c r="Q281" s="42"/>
      <c r="R281" s="23"/>
    </row>
    <row r="282" spans="1:18" s="57" customFormat="1" x14ac:dyDescent="0.3">
      <c r="A282" s="48"/>
      <c r="B282" s="48"/>
      <c r="C282" s="48"/>
      <c r="D282" s="52"/>
      <c r="E282" s="52"/>
      <c r="F282" s="44"/>
      <c r="G282" s="48"/>
      <c r="H282" s="48"/>
      <c r="I282" s="48"/>
      <c r="J282" s="48"/>
      <c r="N282" s="42"/>
      <c r="O282" s="42"/>
      <c r="P282" s="42"/>
      <c r="Q282" s="42"/>
      <c r="R282" s="23"/>
    </row>
    <row r="283" spans="1:18" s="57" customFormat="1" x14ac:dyDescent="0.3">
      <c r="A283" s="48"/>
      <c r="B283" s="48"/>
      <c r="C283" s="48"/>
      <c r="D283" s="52"/>
      <c r="E283" s="52"/>
      <c r="F283" s="44"/>
      <c r="G283" s="48"/>
      <c r="H283" s="48"/>
      <c r="I283" s="48"/>
      <c r="J283" s="48"/>
      <c r="N283" s="42"/>
      <c r="O283" s="42"/>
      <c r="P283" s="42"/>
      <c r="Q283" s="42"/>
      <c r="R283" s="23"/>
    </row>
    <row r="284" spans="1:18" s="57" customFormat="1" x14ac:dyDescent="0.3">
      <c r="A284" s="48"/>
      <c r="B284" s="48"/>
      <c r="C284" s="48"/>
      <c r="D284" s="52"/>
      <c r="E284" s="52"/>
      <c r="F284" s="44"/>
      <c r="G284" s="48"/>
      <c r="H284" s="48"/>
      <c r="I284" s="48"/>
      <c r="J284" s="48"/>
      <c r="N284" s="42"/>
      <c r="O284" s="42"/>
      <c r="P284" s="42"/>
      <c r="Q284" s="42"/>
      <c r="R284" s="23"/>
    </row>
    <row r="285" spans="1:18" s="57" customFormat="1" x14ac:dyDescent="0.3">
      <c r="A285" s="48"/>
      <c r="B285" s="48"/>
      <c r="C285" s="48"/>
      <c r="D285" s="52"/>
      <c r="E285" s="52"/>
      <c r="F285" s="44"/>
      <c r="G285" s="48"/>
      <c r="H285" s="48"/>
      <c r="I285" s="48"/>
      <c r="J285" s="48"/>
      <c r="N285" s="42"/>
      <c r="O285" s="42"/>
      <c r="P285" s="42"/>
      <c r="Q285" s="42"/>
      <c r="R285" s="23"/>
    </row>
    <row r="286" spans="1:18" s="57" customFormat="1" x14ac:dyDescent="0.3">
      <c r="A286" s="48"/>
      <c r="B286" s="48"/>
      <c r="C286" s="48"/>
      <c r="D286" s="52"/>
      <c r="E286" s="52"/>
      <c r="F286" s="44"/>
      <c r="G286" s="48"/>
      <c r="H286" s="48"/>
      <c r="I286" s="48"/>
      <c r="J286" s="48"/>
      <c r="N286" s="42"/>
      <c r="O286" s="42"/>
      <c r="P286" s="42"/>
      <c r="Q286" s="42"/>
      <c r="R286" s="23"/>
    </row>
    <row r="287" spans="1:18" s="57" customFormat="1" x14ac:dyDescent="0.3">
      <c r="A287" s="48"/>
      <c r="B287" s="48"/>
      <c r="C287" s="48"/>
      <c r="D287" s="52"/>
      <c r="E287" s="52"/>
      <c r="F287" s="44"/>
      <c r="G287" s="48"/>
      <c r="H287" s="48"/>
      <c r="I287" s="48"/>
      <c r="J287" s="48"/>
      <c r="N287" s="42"/>
      <c r="O287" s="42"/>
      <c r="P287" s="42"/>
      <c r="Q287" s="42"/>
      <c r="R287" s="23"/>
    </row>
    <row r="288" spans="1:18" s="57" customFormat="1" x14ac:dyDescent="0.3">
      <c r="A288" s="48"/>
      <c r="B288" s="48"/>
      <c r="C288" s="48"/>
      <c r="D288" s="52"/>
      <c r="E288" s="52"/>
      <c r="F288" s="44"/>
      <c r="G288" s="48"/>
      <c r="H288" s="48"/>
      <c r="I288" s="48"/>
      <c r="J288" s="48"/>
      <c r="N288" s="42"/>
      <c r="O288" s="42"/>
      <c r="P288" s="42"/>
      <c r="Q288" s="42"/>
      <c r="R288" s="23"/>
    </row>
    <row r="289" spans="1:18" s="57" customFormat="1" x14ac:dyDescent="0.3">
      <c r="A289" s="48"/>
      <c r="B289" s="48"/>
      <c r="C289" s="48"/>
      <c r="D289" s="52"/>
      <c r="E289" s="52"/>
      <c r="F289" s="44"/>
      <c r="G289" s="48"/>
      <c r="H289" s="48"/>
      <c r="I289" s="48"/>
      <c r="J289" s="48"/>
      <c r="N289" s="42"/>
      <c r="O289" s="42"/>
      <c r="P289" s="42"/>
      <c r="Q289" s="42"/>
      <c r="R289" s="23"/>
    </row>
    <row r="290" spans="1:18" s="57" customFormat="1" x14ac:dyDescent="0.3">
      <c r="A290" s="48"/>
      <c r="B290" s="48"/>
      <c r="C290" s="48"/>
      <c r="D290" s="52"/>
      <c r="E290" s="52"/>
      <c r="F290" s="44"/>
      <c r="G290" s="48"/>
      <c r="H290" s="48"/>
      <c r="I290" s="48"/>
      <c r="J290" s="48"/>
      <c r="N290" s="42"/>
      <c r="O290" s="42"/>
      <c r="P290" s="42"/>
      <c r="Q290" s="42"/>
      <c r="R290" s="23"/>
    </row>
    <row r="291" spans="1:18" s="57" customFormat="1" x14ac:dyDescent="0.3">
      <c r="A291" s="48"/>
      <c r="B291" s="48"/>
      <c r="C291" s="48"/>
      <c r="D291" s="52"/>
      <c r="E291" s="52"/>
      <c r="F291" s="44"/>
      <c r="G291" s="48"/>
      <c r="H291" s="48"/>
      <c r="I291" s="48"/>
      <c r="J291" s="48"/>
      <c r="N291" s="42"/>
      <c r="O291" s="42"/>
      <c r="P291" s="42"/>
      <c r="Q291" s="42"/>
      <c r="R291" s="23"/>
    </row>
    <row r="292" spans="1:18" s="57" customFormat="1" x14ac:dyDescent="0.3">
      <c r="A292" s="48"/>
      <c r="B292" s="48"/>
      <c r="C292" s="48"/>
      <c r="D292" s="52"/>
      <c r="E292" s="52"/>
      <c r="F292" s="44"/>
      <c r="G292" s="48"/>
      <c r="H292" s="48"/>
      <c r="I292" s="48"/>
      <c r="J292" s="48"/>
      <c r="N292" s="42"/>
      <c r="O292" s="42"/>
      <c r="P292" s="42"/>
      <c r="Q292" s="42"/>
      <c r="R292" s="23"/>
    </row>
    <row r="293" spans="1:18" s="57" customFormat="1" x14ac:dyDescent="0.3">
      <c r="A293" s="48"/>
      <c r="B293" s="48"/>
      <c r="C293" s="48"/>
      <c r="D293" s="52"/>
      <c r="E293" s="52"/>
      <c r="F293" s="44"/>
      <c r="G293" s="48"/>
      <c r="H293" s="48"/>
      <c r="I293" s="48"/>
      <c r="J293" s="48"/>
      <c r="N293" s="42"/>
      <c r="O293" s="42"/>
      <c r="P293" s="42"/>
      <c r="Q293" s="42"/>
      <c r="R293" s="23"/>
    </row>
    <row r="294" spans="1:18" s="57" customFormat="1" x14ac:dyDescent="0.3">
      <c r="A294" s="48"/>
      <c r="B294" s="48"/>
      <c r="C294" s="48"/>
      <c r="D294" s="52"/>
      <c r="E294" s="52"/>
      <c r="F294" s="44"/>
      <c r="G294" s="48"/>
      <c r="H294" s="48"/>
      <c r="I294" s="48"/>
      <c r="J294" s="48"/>
      <c r="N294" s="42"/>
      <c r="O294" s="42"/>
      <c r="P294" s="42"/>
      <c r="Q294" s="42"/>
      <c r="R294" s="23"/>
    </row>
    <row r="295" spans="1:18" s="57" customFormat="1" x14ac:dyDescent="0.3">
      <c r="A295" s="48"/>
      <c r="B295" s="48"/>
      <c r="C295" s="48"/>
      <c r="D295" s="52"/>
      <c r="E295" s="52"/>
      <c r="F295" s="44"/>
      <c r="G295" s="48"/>
      <c r="H295" s="48"/>
      <c r="I295" s="48"/>
      <c r="J295" s="48"/>
      <c r="N295" s="42"/>
      <c r="O295" s="42"/>
      <c r="P295" s="42"/>
      <c r="Q295" s="42"/>
      <c r="R295" s="23"/>
    </row>
    <row r="296" spans="1:18" s="57" customFormat="1" x14ac:dyDescent="0.3">
      <c r="A296" s="48"/>
      <c r="B296" s="48"/>
      <c r="C296" s="48"/>
      <c r="D296" s="52"/>
      <c r="E296" s="52"/>
      <c r="F296" s="44"/>
      <c r="G296" s="48"/>
      <c r="H296" s="48"/>
      <c r="I296" s="48"/>
      <c r="J296" s="48"/>
      <c r="N296" s="42"/>
      <c r="O296" s="42"/>
      <c r="P296" s="42"/>
      <c r="Q296" s="42"/>
      <c r="R296" s="23"/>
    </row>
    <row r="297" spans="1:18" s="57" customFormat="1" x14ac:dyDescent="0.3">
      <c r="A297" s="48"/>
      <c r="B297" s="48"/>
      <c r="C297" s="48"/>
      <c r="D297" s="52"/>
      <c r="E297" s="52"/>
      <c r="F297" s="44"/>
      <c r="G297" s="48"/>
      <c r="H297" s="48"/>
      <c r="I297" s="48"/>
      <c r="J297" s="48"/>
      <c r="N297" s="42"/>
      <c r="O297" s="42"/>
      <c r="P297" s="42"/>
      <c r="Q297" s="42"/>
      <c r="R297" s="23"/>
    </row>
    <row r="298" spans="1:18" s="57" customFormat="1" x14ac:dyDescent="0.3">
      <c r="A298" s="48"/>
      <c r="B298" s="48"/>
      <c r="C298" s="48"/>
      <c r="D298" s="52"/>
      <c r="E298" s="52"/>
      <c r="F298" s="44"/>
      <c r="G298" s="48"/>
      <c r="H298" s="48"/>
      <c r="I298" s="48"/>
      <c r="J298" s="48"/>
      <c r="N298" s="42"/>
      <c r="O298" s="42"/>
      <c r="P298" s="42"/>
      <c r="Q298" s="42"/>
      <c r="R298" s="23"/>
    </row>
    <row r="299" spans="1:18" s="57" customFormat="1" x14ac:dyDescent="0.3">
      <c r="A299" s="48"/>
      <c r="B299" s="48"/>
      <c r="C299" s="48"/>
      <c r="D299" s="52"/>
      <c r="E299" s="52"/>
      <c r="F299" s="44"/>
      <c r="G299" s="48"/>
      <c r="H299" s="48"/>
      <c r="I299" s="48"/>
      <c r="J299" s="48"/>
      <c r="N299" s="42"/>
      <c r="O299" s="42"/>
      <c r="P299" s="42"/>
      <c r="Q299" s="42"/>
      <c r="R299" s="23"/>
    </row>
    <row r="300" spans="1:18" s="57" customFormat="1" x14ac:dyDescent="0.3">
      <c r="A300" s="48"/>
      <c r="B300" s="48"/>
      <c r="C300" s="48"/>
      <c r="D300" s="52"/>
      <c r="E300" s="52"/>
      <c r="F300" s="44"/>
      <c r="G300" s="48"/>
      <c r="H300" s="48"/>
      <c r="I300" s="48"/>
      <c r="J300" s="48"/>
      <c r="N300" s="42"/>
      <c r="O300" s="42"/>
      <c r="P300" s="42"/>
      <c r="Q300" s="42"/>
      <c r="R300" s="23"/>
    </row>
    <row r="301" spans="1:18" s="57" customFormat="1" x14ac:dyDescent="0.3">
      <c r="A301" s="48"/>
      <c r="B301" s="48"/>
      <c r="C301" s="48"/>
      <c r="D301" s="52"/>
      <c r="E301" s="52"/>
      <c r="F301" s="44"/>
      <c r="G301" s="48"/>
      <c r="H301" s="48"/>
      <c r="I301" s="48"/>
      <c r="J301" s="48"/>
      <c r="N301" s="42"/>
      <c r="O301" s="42"/>
      <c r="P301" s="42"/>
      <c r="Q301" s="42"/>
      <c r="R301" s="23"/>
    </row>
    <row r="302" spans="1:18" s="57" customFormat="1" x14ac:dyDescent="0.3">
      <c r="A302" s="48"/>
      <c r="B302" s="48"/>
      <c r="C302" s="48"/>
      <c r="D302" s="52"/>
      <c r="E302" s="52"/>
      <c r="F302" s="44"/>
      <c r="G302" s="48"/>
      <c r="H302" s="48"/>
      <c r="I302" s="48"/>
      <c r="J302" s="48"/>
      <c r="N302" s="42"/>
      <c r="O302" s="42"/>
      <c r="P302" s="42"/>
      <c r="Q302" s="42"/>
      <c r="R302" s="23"/>
    </row>
    <row r="303" spans="1:18" s="57" customFormat="1" x14ac:dyDescent="0.3">
      <c r="A303" s="48"/>
      <c r="B303" s="48"/>
      <c r="C303" s="48"/>
      <c r="D303" s="52"/>
      <c r="E303" s="52"/>
      <c r="F303" s="44"/>
      <c r="G303" s="48"/>
      <c r="H303" s="48"/>
      <c r="I303" s="48"/>
      <c r="J303" s="48"/>
      <c r="N303" s="42"/>
      <c r="O303" s="42"/>
      <c r="P303" s="42"/>
      <c r="Q303" s="42"/>
      <c r="R303" s="23"/>
    </row>
    <row r="304" spans="1:18" s="57" customFormat="1" x14ac:dyDescent="0.3">
      <c r="A304" s="48"/>
      <c r="B304" s="48"/>
      <c r="C304" s="48"/>
      <c r="D304" s="52"/>
      <c r="E304" s="52"/>
      <c r="F304" s="44"/>
      <c r="G304" s="48"/>
      <c r="H304" s="48"/>
      <c r="I304" s="48"/>
      <c r="J304" s="48"/>
      <c r="N304" s="42"/>
      <c r="O304" s="42"/>
      <c r="P304" s="42"/>
      <c r="Q304" s="42"/>
      <c r="R304" s="23"/>
    </row>
    <row r="305" spans="1:18" s="57" customFormat="1" x14ac:dyDescent="0.3">
      <c r="A305" s="48"/>
      <c r="B305" s="48"/>
      <c r="C305" s="48"/>
      <c r="D305" s="52"/>
      <c r="E305" s="52"/>
      <c r="F305" s="44"/>
      <c r="G305" s="48"/>
      <c r="H305" s="48"/>
      <c r="I305" s="48"/>
      <c r="J305" s="48"/>
      <c r="N305" s="42"/>
      <c r="O305" s="42"/>
      <c r="P305" s="42"/>
      <c r="Q305" s="42"/>
      <c r="R305" s="23"/>
    </row>
    <row r="306" spans="1:18" s="57" customFormat="1" x14ac:dyDescent="0.3">
      <c r="A306" s="48"/>
      <c r="B306" s="48"/>
      <c r="C306" s="48"/>
      <c r="D306" s="52"/>
      <c r="E306" s="52"/>
      <c r="F306" s="44"/>
      <c r="G306" s="48"/>
      <c r="H306" s="48"/>
      <c r="I306" s="48"/>
      <c r="J306" s="48"/>
      <c r="N306" s="42"/>
      <c r="O306" s="42"/>
      <c r="P306" s="42"/>
      <c r="Q306" s="42"/>
      <c r="R306" s="23"/>
    </row>
    <row r="307" spans="1:18" s="57" customFormat="1" x14ac:dyDescent="0.3">
      <c r="A307" s="48"/>
      <c r="B307" s="48"/>
      <c r="C307" s="48"/>
      <c r="D307" s="52"/>
      <c r="E307" s="52"/>
      <c r="F307" s="44"/>
      <c r="G307" s="48"/>
      <c r="H307" s="48"/>
      <c r="I307" s="48"/>
      <c r="J307" s="48"/>
      <c r="N307" s="42"/>
      <c r="O307" s="42"/>
      <c r="P307" s="42"/>
      <c r="Q307" s="42"/>
      <c r="R307" s="23"/>
    </row>
    <row r="308" spans="1:18" s="57" customFormat="1" x14ac:dyDescent="0.3">
      <c r="A308" s="48"/>
      <c r="B308" s="48"/>
      <c r="C308" s="48"/>
      <c r="D308" s="52"/>
      <c r="E308" s="52"/>
      <c r="F308" s="44"/>
      <c r="G308" s="48"/>
      <c r="H308" s="48"/>
      <c r="I308" s="48"/>
      <c r="J308" s="48"/>
      <c r="N308" s="42"/>
      <c r="O308" s="42"/>
      <c r="P308" s="42"/>
      <c r="Q308" s="42"/>
      <c r="R308" s="23"/>
    </row>
    <row r="309" spans="1:18" s="57" customFormat="1" x14ac:dyDescent="0.3">
      <c r="A309" s="48"/>
      <c r="B309" s="48"/>
      <c r="C309" s="48"/>
      <c r="D309" s="52"/>
      <c r="E309" s="52"/>
      <c r="F309" s="44"/>
      <c r="G309" s="48"/>
      <c r="H309" s="48"/>
      <c r="I309" s="48"/>
      <c r="J309" s="48"/>
      <c r="N309" s="42"/>
      <c r="O309" s="42"/>
      <c r="P309" s="42"/>
      <c r="Q309" s="42"/>
      <c r="R309" s="23"/>
    </row>
    <row r="310" spans="1:18" s="57" customFormat="1" x14ac:dyDescent="0.3">
      <c r="A310" s="48"/>
      <c r="B310" s="48"/>
      <c r="C310" s="48"/>
      <c r="D310" s="52"/>
      <c r="E310" s="52"/>
      <c r="F310" s="44"/>
      <c r="G310" s="48"/>
      <c r="H310" s="48"/>
      <c r="I310" s="48"/>
      <c r="J310" s="48"/>
      <c r="N310" s="42"/>
      <c r="O310" s="42"/>
      <c r="P310" s="42"/>
      <c r="Q310" s="42"/>
      <c r="R310" s="23"/>
    </row>
    <row r="311" spans="1:18" s="57" customFormat="1" x14ac:dyDescent="0.3">
      <c r="A311" s="48"/>
      <c r="B311" s="48"/>
      <c r="C311" s="48"/>
      <c r="D311" s="52"/>
      <c r="E311" s="52"/>
      <c r="F311" s="44"/>
      <c r="G311" s="48"/>
      <c r="H311" s="48"/>
      <c r="I311" s="48"/>
      <c r="J311" s="48"/>
      <c r="N311" s="42"/>
      <c r="O311" s="42"/>
      <c r="P311" s="42"/>
      <c r="Q311" s="42"/>
      <c r="R311" s="23"/>
    </row>
    <row r="312" spans="1:18" s="57" customFormat="1" x14ac:dyDescent="0.3">
      <c r="A312" s="48"/>
      <c r="B312" s="48"/>
      <c r="C312" s="48"/>
      <c r="D312" s="52"/>
      <c r="E312" s="52"/>
      <c r="F312" s="44"/>
      <c r="G312" s="48"/>
      <c r="H312" s="48"/>
      <c r="I312" s="48"/>
      <c r="J312" s="48"/>
      <c r="N312" s="42"/>
      <c r="O312" s="42"/>
      <c r="P312" s="42"/>
      <c r="Q312" s="42"/>
      <c r="R312" s="23"/>
    </row>
    <row r="313" spans="1:18" s="57" customFormat="1" x14ac:dyDescent="0.3">
      <c r="A313" s="48"/>
      <c r="B313" s="48"/>
      <c r="C313" s="48"/>
      <c r="D313" s="52"/>
      <c r="E313" s="52"/>
      <c r="F313" s="44"/>
      <c r="G313" s="48"/>
      <c r="H313" s="48"/>
      <c r="I313" s="48"/>
      <c r="J313" s="48"/>
      <c r="N313" s="42"/>
      <c r="O313" s="42"/>
      <c r="P313" s="42"/>
      <c r="Q313" s="42"/>
      <c r="R313" s="23"/>
    </row>
    <row r="314" spans="1:18" s="57" customFormat="1" x14ac:dyDescent="0.3">
      <c r="A314" s="48"/>
      <c r="B314" s="48"/>
      <c r="C314" s="48"/>
      <c r="D314" s="52"/>
      <c r="E314" s="52"/>
      <c r="F314" s="44"/>
      <c r="G314" s="48"/>
      <c r="H314" s="48"/>
      <c r="I314" s="48"/>
      <c r="J314" s="48"/>
      <c r="N314" s="42"/>
      <c r="O314" s="42"/>
      <c r="P314" s="42"/>
      <c r="Q314" s="42"/>
      <c r="R314" s="23"/>
    </row>
    <row r="315" spans="1:18" s="57" customFormat="1" x14ac:dyDescent="0.3">
      <c r="A315" s="48"/>
      <c r="B315" s="48"/>
      <c r="C315" s="48"/>
      <c r="D315" s="52"/>
      <c r="E315" s="52"/>
      <c r="F315" s="44"/>
      <c r="G315" s="48"/>
      <c r="H315" s="48"/>
      <c r="I315" s="48"/>
      <c r="J315" s="48"/>
      <c r="N315" s="42"/>
      <c r="O315" s="42"/>
      <c r="P315" s="42"/>
      <c r="Q315" s="42"/>
      <c r="R315" s="23"/>
    </row>
    <row r="316" spans="1:18" s="57" customFormat="1" x14ac:dyDescent="0.3">
      <c r="A316" s="48"/>
      <c r="B316" s="48"/>
      <c r="C316" s="48"/>
      <c r="D316" s="52"/>
      <c r="E316" s="52"/>
      <c r="F316" s="44"/>
      <c r="G316" s="48"/>
      <c r="H316" s="48"/>
      <c r="I316" s="48"/>
      <c r="J316" s="48"/>
      <c r="N316" s="42"/>
      <c r="O316" s="42"/>
      <c r="P316" s="42"/>
      <c r="Q316" s="42"/>
      <c r="R316" s="23"/>
    </row>
    <row r="317" spans="1:18" s="57" customFormat="1" x14ac:dyDescent="0.3">
      <c r="A317" s="48"/>
      <c r="B317" s="48"/>
      <c r="C317" s="48"/>
      <c r="D317" s="52"/>
      <c r="E317" s="52"/>
      <c r="F317" s="44"/>
      <c r="G317" s="48"/>
      <c r="H317" s="48"/>
      <c r="I317" s="48"/>
      <c r="J317" s="48"/>
      <c r="N317" s="42"/>
      <c r="O317" s="42"/>
      <c r="P317" s="42"/>
      <c r="Q317" s="42"/>
      <c r="R317" s="23"/>
    </row>
    <row r="318" spans="1:18" s="57" customFormat="1" x14ac:dyDescent="0.3">
      <c r="A318" s="48"/>
      <c r="B318" s="48"/>
      <c r="C318" s="48"/>
      <c r="D318" s="52"/>
      <c r="E318" s="52"/>
      <c r="F318" s="44"/>
      <c r="G318" s="48"/>
      <c r="H318" s="48"/>
      <c r="I318" s="48"/>
      <c r="J318" s="48"/>
      <c r="N318" s="42"/>
      <c r="O318" s="42"/>
      <c r="P318" s="42"/>
      <c r="Q318" s="42"/>
      <c r="R318" s="23"/>
    </row>
    <row r="319" spans="1:18" s="57" customFormat="1" x14ac:dyDescent="0.3">
      <c r="A319" s="48"/>
      <c r="B319" s="48"/>
      <c r="C319" s="48"/>
      <c r="D319" s="52"/>
      <c r="E319" s="52"/>
      <c r="F319" s="44"/>
      <c r="G319" s="48"/>
      <c r="H319" s="48"/>
      <c r="I319" s="48"/>
      <c r="J319" s="48"/>
      <c r="N319" s="42"/>
      <c r="O319" s="42"/>
      <c r="P319" s="42"/>
      <c r="Q319" s="42"/>
      <c r="R319" s="23"/>
    </row>
    <row r="320" spans="1:18" s="57" customFormat="1" x14ac:dyDescent="0.3">
      <c r="A320" s="48"/>
      <c r="B320" s="48"/>
      <c r="C320" s="48"/>
      <c r="D320" s="52"/>
      <c r="E320" s="52"/>
      <c r="F320" s="44"/>
      <c r="G320" s="48"/>
      <c r="H320" s="48"/>
      <c r="I320" s="48"/>
      <c r="J320" s="48"/>
      <c r="N320" s="42"/>
      <c r="O320" s="42"/>
      <c r="P320" s="42"/>
      <c r="Q320" s="42"/>
      <c r="R320" s="23"/>
    </row>
    <row r="321" spans="1:18" s="57" customFormat="1" x14ac:dyDescent="0.3">
      <c r="A321" s="48"/>
      <c r="B321" s="48"/>
      <c r="C321" s="48"/>
      <c r="D321" s="52"/>
      <c r="E321" s="52"/>
      <c r="F321" s="44"/>
      <c r="G321" s="48"/>
      <c r="H321" s="48"/>
      <c r="I321" s="48"/>
      <c r="J321" s="48"/>
      <c r="N321" s="42"/>
      <c r="O321" s="42"/>
      <c r="P321" s="42"/>
      <c r="Q321" s="42"/>
      <c r="R321" s="23"/>
    </row>
    <row r="322" spans="1:18" s="57" customFormat="1" x14ac:dyDescent="0.3">
      <c r="A322" s="48"/>
      <c r="B322" s="48"/>
      <c r="C322" s="48"/>
      <c r="D322" s="52"/>
      <c r="E322" s="52"/>
      <c r="F322" s="44"/>
      <c r="G322" s="48"/>
      <c r="H322" s="48"/>
      <c r="I322" s="48"/>
      <c r="J322" s="48"/>
      <c r="N322" s="42"/>
      <c r="O322" s="42"/>
      <c r="P322" s="42"/>
      <c r="Q322" s="42"/>
      <c r="R322" s="23"/>
    </row>
    <row r="323" spans="1:18" s="57" customFormat="1" x14ac:dyDescent="0.3">
      <c r="A323" s="48"/>
      <c r="B323" s="48"/>
      <c r="C323" s="48"/>
      <c r="D323" s="52"/>
      <c r="E323" s="52"/>
      <c r="F323" s="44"/>
      <c r="G323" s="48"/>
      <c r="H323" s="48"/>
      <c r="I323" s="48"/>
      <c r="J323" s="48"/>
      <c r="N323" s="42"/>
      <c r="O323" s="42"/>
      <c r="P323" s="42"/>
      <c r="Q323" s="42"/>
      <c r="R323" s="23"/>
    </row>
    <row r="324" spans="1:18" s="57" customFormat="1" x14ac:dyDescent="0.3">
      <c r="A324" s="48"/>
      <c r="B324" s="48"/>
      <c r="C324" s="48"/>
      <c r="D324" s="52"/>
      <c r="E324" s="52"/>
      <c r="F324" s="44"/>
      <c r="G324" s="48"/>
      <c r="H324" s="48"/>
      <c r="I324" s="48"/>
      <c r="J324" s="48"/>
      <c r="N324" s="42"/>
      <c r="O324" s="42"/>
      <c r="P324" s="42"/>
      <c r="Q324" s="42"/>
      <c r="R324" s="23"/>
    </row>
    <row r="325" spans="1:18" s="57" customFormat="1" x14ac:dyDescent="0.3">
      <c r="A325" s="48"/>
      <c r="B325" s="48"/>
      <c r="C325" s="48"/>
      <c r="D325" s="52"/>
      <c r="E325" s="52"/>
      <c r="F325" s="44"/>
      <c r="G325" s="48"/>
      <c r="H325" s="48"/>
      <c r="I325" s="48"/>
      <c r="J325" s="48"/>
      <c r="N325" s="42"/>
      <c r="O325" s="42"/>
      <c r="P325" s="42"/>
      <c r="Q325" s="42"/>
      <c r="R325" s="23"/>
    </row>
    <row r="326" spans="1:18" s="57" customFormat="1" x14ac:dyDescent="0.3">
      <c r="A326" s="48"/>
      <c r="B326" s="48"/>
      <c r="C326" s="48"/>
      <c r="D326" s="52"/>
      <c r="E326" s="52"/>
      <c r="F326" s="44"/>
      <c r="G326" s="48"/>
      <c r="H326" s="48"/>
      <c r="I326" s="48"/>
      <c r="J326" s="48"/>
      <c r="N326" s="42"/>
      <c r="O326" s="42"/>
      <c r="P326" s="42"/>
      <c r="Q326" s="42"/>
      <c r="R326" s="23"/>
    </row>
    <row r="327" spans="1:18" s="57" customFormat="1" x14ac:dyDescent="0.3">
      <c r="A327" s="48"/>
      <c r="B327" s="48"/>
      <c r="C327" s="48"/>
      <c r="D327" s="52"/>
      <c r="E327" s="52"/>
      <c r="F327" s="44"/>
      <c r="G327" s="48"/>
      <c r="H327" s="48"/>
      <c r="I327" s="48"/>
      <c r="J327" s="48"/>
      <c r="N327" s="42"/>
      <c r="O327" s="42"/>
      <c r="P327" s="42"/>
      <c r="Q327" s="42"/>
      <c r="R327" s="23"/>
    </row>
    <row r="328" spans="1:18" s="57" customFormat="1" x14ac:dyDescent="0.3">
      <c r="A328" s="48"/>
      <c r="B328" s="48"/>
      <c r="C328" s="48"/>
      <c r="D328" s="52"/>
      <c r="E328" s="52"/>
      <c r="F328" s="44"/>
      <c r="G328" s="48"/>
      <c r="H328" s="48"/>
      <c r="I328" s="48"/>
      <c r="J328" s="48"/>
      <c r="N328" s="42"/>
      <c r="O328" s="42"/>
      <c r="P328" s="42"/>
      <c r="Q328" s="42"/>
      <c r="R328" s="23"/>
    </row>
    <row r="329" spans="1:18" s="57" customFormat="1" x14ac:dyDescent="0.3">
      <c r="A329" s="48"/>
      <c r="B329" s="48"/>
      <c r="C329" s="48"/>
      <c r="D329" s="52"/>
      <c r="E329" s="52"/>
      <c r="F329" s="44"/>
      <c r="G329" s="48"/>
      <c r="H329" s="48"/>
      <c r="I329" s="48"/>
      <c r="J329" s="48"/>
      <c r="N329" s="42"/>
      <c r="O329" s="42"/>
      <c r="P329" s="42"/>
      <c r="Q329" s="42"/>
      <c r="R329" s="23"/>
    </row>
    <row r="330" spans="1:18" s="57" customFormat="1" x14ac:dyDescent="0.3">
      <c r="A330" s="48"/>
      <c r="B330" s="48"/>
      <c r="C330" s="48"/>
      <c r="D330" s="52"/>
      <c r="E330" s="52"/>
      <c r="F330" s="44"/>
      <c r="G330" s="48"/>
      <c r="H330" s="48"/>
      <c r="I330" s="48"/>
      <c r="J330" s="48"/>
      <c r="N330" s="42"/>
      <c r="O330" s="42"/>
      <c r="P330" s="42"/>
      <c r="Q330" s="42"/>
      <c r="R330" s="23"/>
    </row>
    <row r="331" spans="1:18" s="57" customFormat="1" x14ac:dyDescent="0.3">
      <c r="A331" s="48"/>
      <c r="B331" s="48"/>
      <c r="C331" s="48"/>
      <c r="D331" s="52"/>
      <c r="E331" s="52"/>
      <c r="F331" s="44"/>
      <c r="G331" s="48"/>
      <c r="H331" s="48"/>
      <c r="I331" s="48"/>
      <c r="J331" s="48"/>
      <c r="N331" s="42"/>
      <c r="O331" s="42"/>
      <c r="P331" s="42"/>
      <c r="Q331" s="42"/>
      <c r="R331" s="23"/>
    </row>
    <row r="332" spans="1:18" s="57" customFormat="1" x14ac:dyDescent="0.3">
      <c r="A332" s="48"/>
      <c r="B332" s="48"/>
      <c r="C332" s="48"/>
      <c r="D332" s="52"/>
      <c r="E332" s="52"/>
      <c r="F332" s="44"/>
      <c r="G332" s="48"/>
      <c r="H332" s="48"/>
      <c r="I332" s="48"/>
      <c r="J332" s="48"/>
      <c r="N332" s="42"/>
      <c r="O332" s="42"/>
      <c r="P332" s="42"/>
      <c r="Q332" s="42"/>
      <c r="R332" s="23"/>
    </row>
    <row r="333" spans="1:18" s="57" customFormat="1" x14ac:dyDescent="0.3">
      <c r="A333" s="48"/>
      <c r="B333" s="48"/>
      <c r="C333" s="48"/>
      <c r="D333" s="52"/>
      <c r="E333" s="52"/>
      <c r="F333" s="44"/>
      <c r="G333" s="48"/>
      <c r="H333" s="48"/>
      <c r="I333" s="48"/>
      <c r="J333" s="48"/>
      <c r="N333" s="42"/>
      <c r="O333" s="42"/>
      <c r="P333" s="42"/>
      <c r="Q333" s="42"/>
      <c r="R333" s="23"/>
    </row>
    <row r="334" spans="1:18" s="57" customFormat="1" x14ac:dyDescent="0.3">
      <c r="A334" s="48"/>
      <c r="B334" s="48"/>
      <c r="C334" s="48"/>
      <c r="D334" s="52"/>
      <c r="E334" s="52"/>
      <c r="F334" s="44"/>
      <c r="G334" s="48"/>
      <c r="H334" s="48"/>
      <c r="I334" s="48"/>
      <c r="J334" s="48"/>
      <c r="N334" s="42"/>
      <c r="O334" s="42"/>
      <c r="P334" s="42"/>
      <c r="Q334" s="42"/>
      <c r="R334" s="23"/>
    </row>
    <row r="335" spans="1:18" s="57" customFormat="1" x14ac:dyDescent="0.3">
      <c r="A335" s="48"/>
      <c r="B335" s="48"/>
      <c r="C335" s="48"/>
      <c r="D335" s="52"/>
      <c r="E335" s="52"/>
      <c r="F335" s="44"/>
      <c r="G335" s="48"/>
      <c r="H335" s="48"/>
      <c r="I335" s="48"/>
      <c r="J335" s="48"/>
      <c r="N335" s="42"/>
      <c r="O335" s="42"/>
      <c r="P335" s="42"/>
      <c r="Q335" s="42"/>
      <c r="R335" s="23"/>
    </row>
    <row r="336" spans="1:18" s="57" customFormat="1" x14ac:dyDescent="0.3">
      <c r="A336" s="48"/>
      <c r="B336" s="48"/>
      <c r="C336" s="48"/>
      <c r="D336" s="52"/>
      <c r="E336" s="52"/>
      <c r="F336" s="44"/>
      <c r="G336" s="48"/>
      <c r="H336" s="48"/>
      <c r="I336" s="48"/>
      <c r="J336" s="48"/>
      <c r="N336" s="42"/>
      <c r="O336" s="42"/>
      <c r="P336" s="42"/>
      <c r="Q336" s="42"/>
      <c r="R336" s="23"/>
    </row>
    <row r="337" spans="1:18" s="57" customFormat="1" x14ac:dyDescent="0.3">
      <c r="A337" s="48"/>
      <c r="B337" s="48"/>
      <c r="C337" s="48"/>
      <c r="D337" s="52"/>
      <c r="E337" s="52"/>
      <c r="F337" s="44"/>
      <c r="G337" s="48"/>
      <c r="H337" s="48"/>
      <c r="I337" s="48"/>
      <c r="J337" s="48"/>
      <c r="N337" s="42"/>
      <c r="O337" s="42"/>
      <c r="P337" s="42"/>
      <c r="Q337" s="42"/>
      <c r="R337" s="23"/>
    </row>
    <row r="338" spans="1:18" s="57" customFormat="1" x14ac:dyDescent="0.3">
      <c r="A338" s="48"/>
      <c r="B338" s="48"/>
      <c r="C338" s="48"/>
      <c r="D338" s="52"/>
      <c r="E338" s="52"/>
      <c r="F338" s="44"/>
      <c r="G338" s="48"/>
      <c r="H338" s="48"/>
      <c r="I338" s="48"/>
      <c r="J338" s="48"/>
      <c r="N338" s="42"/>
      <c r="O338" s="42"/>
      <c r="P338" s="42"/>
      <c r="Q338" s="42"/>
      <c r="R338" s="23"/>
    </row>
    <row r="339" spans="1:18" s="57" customFormat="1" x14ac:dyDescent="0.3">
      <c r="A339" s="48"/>
      <c r="B339" s="48"/>
      <c r="C339" s="48"/>
      <c r="D339" s="52"/>
      <c r="E339" s="52"/>
      <c r="F339" s="44"/>
      <c r="G339" s="48"/>
      <c r="H339" s="48"/>
      <c r="I339" s="48"/>
      <c r="J339" s="48"/>
      <c r="N339" s="42"/>
      <c r="O339" s="42"/>
      <c r="P339" s="42"/>
      <c r="Q339" s="42"/>
      <c r="R339" s="23"/>
    </row>
    <row r="340" spans="1:18" s="57" customFormat="1" x14ac:dyDescent="0.3">
      <c r="A340" s="48"/>
      <c r="B340" s="48"/>
      <c r="C340" s="48"/>
      <c r="D340" s="52"/>
      <c r="E340" s="52"/>
      <c r="F340" s="44"/>
      <c r="G340" s="48"/>
      <c r="H340" s="48"/>
      <c r="I340" s="48"/>
      <c r="J340" s="48"/>
      <c r="N340" s="42"/>
      <c r="O340" s="42"/>
      <c r="P340" s="42"/>
      <c r="Q340" s="42"/>
      <c r="R340" s="23"/>
    </row>
    <row r="341" spans="1:18" s="57" customFormat="1" x14ac:dyDescent="0.3">
      <c r="A341" s="48"/>
      <c r="B341" s="48"/>
      <c r="C341" s="48"/>
      <c r="D341" s="52"/>
      <c r="E341" s="52"/>
      <c r="F341" s="44"/>
      <c r="G341" s="48"/>
      <c r="H341" s="48"/>
      <c r="I341" s="48"/>
      <c r="J341" s="48"/>
      <c r="N341" s="42"/>
      <c r="O341" s="42"/>
      <c r="P341" s="42"/>
      <c r="Q341" s="42"/>
      <c r="R341" s="23"/>
    </row>
    <row r="342" spans="1:18" s="57" customFormat="1" x14ac:dyDescent="0.3">
      <c r="A342" s="48"/>
      <c r="B342" s="48"/>
      <c r="C342" s="48"/>
      <c r="D342" s="52"/>
      <c r="E342" s="52"/>
      <c r="F342" s="44"/>
      <c r="G342" s="48"/>
      <c r="H342" s="48"/>
      <c r="I342" s="48"/>
      <c r="J342" s="48"/>
      <c r="N342" s="42"/>
      <c r="O342" s="42"/>
      <c r="P342" s="42"/>
      <c r="Q342" s="42"/>
      <c r="R342" s="23"/>
    </row>
    <row r="343" spans="1:18" s="57" customFormat="1" x14ac:dyDescent="0.3">
      <c r="A343" s="48"/>
      <c r="B343" s="48"/>
      <c r="C343" s="48"/>
      <c r="D343" s="52"/>
      <c r="E343" s="52"/>
      <c r="F343" s="44"/>
      <c r="G343" s="48"/>
      <c r="H343" s="48"/>
      <c r="I343" s="48"/>
      <c r="J343" s="48"/>
      <c r="N343" s="42"/>
      <c r="O343" s="42"/>
      <c r="P343" s="42"/>
      <c r="Q343" s="42"/>
      <c r="R343" s="23"/>
    </row>
    <row r="344" spans="1:18" s="57" customFormat="1" x14ac:dyDescent="0.3">
      <c r="A344" s="48"/>
      <c r="B344" s="48"/>
      <c r="C344" s="48"/>
      <c r="D344" s="52"/>
      <c r="E344" s="52"/>
      <c r="F344" s="44"/>
      <c r="G344" s="48"/>
      <c r="H344" s="48"/>
      <c r="I344" s="48"/>
      <c r="J344" s="48"/>
      <c r="N344" s="42"/>
      <c r="O344" s="42"/>
      <c r="P344" s="42"/>
      <c r="Q344" s="42"/>
      <c r="R344" s="23"/>
    </row>
    <row r="345" spans="1:18" s="57" customFormat="1" x14ac:dyDescent="0.3">
      <c r="A345" s="48"/>
      <c r="B345" s="48"/>
      <c r="C345" s="48"/>
      <c r="D345" s="52"/>
      <c r="E345" s="52"/>
      <c r="F345" s="44"/>
      <c r="G345" s="48"/>
      <c r="H345" s="48"/>
      <c r="I345" s="48"/>
      <c r="J345" s="48"/>
      <c r="N345" s="42"/>
      <c r="O345" s="42"/>
      <c r="P345" s="42"/>
      <c r="Q345" s="42"/>
      <c r="R345" s="23"/>
    </row>
    <row r="346" spans="1:18" s="57" customFormat="1" x14ac:dyDescent="0.3">
      <c r="A346" s="48"/>
      <c r="B346" s="48"/>
      <c r="C346" s="48"/>
      <c r="D346" s="52"/>
      <c r="E346" s="52"/>
      <c r="F346" s="44"/>
      <c r="G346" s="48"/>
      <c r="H346" s="48"/>
      <c r="I346" s="48"/>
      <c r="J346" s="48"/>
      <c r="N346" s="42"/>
      <c r="O346" s="42"/>
      <c r="P346" s="42"/>
      <c r="Q346" s="42"/>
      <c r="R346" s="23"/>
    </row>
    <row r="347" spans="1:18" s="57" customFormat="1" x14ac:dyDescent="0.3">
      <c r="A347" s="48"/>
      <c r="B347" s="48"/>
      <c r="C347" s="48"/>
      <c r="D347" s="52"/>
      <c r="E347" s="52"/>
      <c r="F347" s="44"/>
      <c r="G347" s="48"/>
      <c r="H347" s="48"/>
      <c r="I347" s="48"/>
      <c r="J347" s="48"/>
      <c r="N347" s="42"/>
      <c r="O347" s="42"/>
      <c r="P347" s="42"/>
      <c r="Q347" s="42"/>
      <c r="R347" s="23"/>
    </row>
    <row r="348" spans="1:18" s="57" customFormat="1" x14ac:dyDescent="0.3">
      <c r="A348" s="48"/>
      <c r="B348" s="48"/>
      <c r="C348" s="48"/>
      <c r="D348" s="52"/>
      <c r="E348" s="52"/>
      <c r="F348" s="44"/>
      <c r="G348" s="48"/>
      <c r="H348" s="48"/>
      <c r="I348" s="48"/>
      <c r="J348" s="48"/>
      <c r="N348" s="42"/>
      <c r="O348" s="42"/>
      <c r="P348" s="42"/>
      <c r="Q348" s="42"/>
      <c r="R348" s="23"/>
    </row>
    <row r="349" spans="1:18" s="57" customFormat="1" x14ac:dyDescent="0.3">
      <c r="A349" s="48"/>
      <c r="B349" s="48"/>
      <c r="C349" s="48"/>
      <c r="D349" s="52"/>
      <c r="E349" s="52"/>
      <c r="F349" s="44"/>
      <c r="G349" s="48"/>
      <c r="H349" s="48"/>
      <c r="I349" s="48"/>
      <c r="J349" s="48"/>
      <c r="N349" s="42"/>
      <c r="O349" s="42"/>
      <c r="P349" s="42"/>
      <c r="Q349" s="42"/>
      <c r="R349" s="23"/>
    </row>
    <row r="350" spans="1:18" s="57" customFormat="1" x14ac:dyDescent="0.3">
      <c r="A350" s="48"/>
      <c r="B350" s="48"/>
      <c r="C350" s="48"/>
      <c r="D350" s="52"/>
      <c r="E350" s="52"/>
      <c r="F350" s="44"/>
      <c r="G350" s="48"/>
      <c r="H350" s="48"/>
      <c r="I350" s="48"/>
      <c r="J350" s="48"/>
      <c r="N350" s="42"/>
      <c r="O350" s="42"/>
      <c r="P350" s="42"/>
      <c r="Q350" s="42"/>
      <c r="R350" s="23"/>
    </row>
    <row r="351" spans="1:18" s="57" customFormat="1" x14ac:dyDescent="0.3">
      <c r="A351" s="48"/>
      <c r="B351" s="48"/>
      <c r="C351" s="48"/>
      <c r="D351" s="52"/>
      <c r="E351" s="52"/>
      <c r="F351" s="44"/>
      <c r="G351" s="48"/>
      <c r="H351" s="48"/>
      <c r="I351" s="48"/>
      <c r="J351" s="48"/>
      <c r="N351" s="42"/>
      <c r="O351" s="42"/>
      <c r="P351" s="42"/>
      <c r="Q351" s="42"/>
      <c r="R351" s="23"/>
    </row>
    <row r="352" spans="1:18" s="57" customFormat="1" x14ac:dyDescent="0.3">
      <c r="A352" s="48"/>
      <c r="B352" s="48"/>
      <c r="C352" s="48"/>
      <c r="D352" s="52"/>
      <c r="E352" s="52"/>
      <c r="F352" s="44"/>
      <c r="G352" s="48"/>
      <c r="H352" s="48"/>
      <c r="I352" s="48"/>
      <c r="J352" s="48"/>
      <c r="N352" s="42"/>
      <c r="O352" s="42"/>
      <c r="P352" s="42"/>
      <c r="Q352" s="42"/>
      <c r="R352" s="23"/>
    </row>
    <row r="353" spans="1:18" s="57" customFormat="1" x14ac:dyDescent="0.3">
      <c r="A353" s="48"/>
      <c r="B353" s="48"/>
      <c r="C353" s="48"/>
      <c r="D353" s="52"/>
      <c r="E353" s="52"/>
      <c r="F353" s="44"/>
      <c r="G353" s="48"/>
      <c r="H353" s="48"/>
      <c r="I353" s="48"/>
      <c r="J353" s="48"/>
      <c r="N353" s="42"/>
      <c r="O353" s="42"/>
      <c r="P353" s="42"/>
      <c r="Q353" s="42"/>
      <c r="R353" s="23"/>
    </row>
    <row r="354" spans="1:18" s="57" customFormat="1" x14ac:dyDescent="0.3">
      <c r="A354" s="48"/>
      <c r="B354" s="48"/>
      <c r="C354" s="48"/>
      <c r="D354" s="52"/>
      <c r="E354" s="52"/>
      <c r="F354" s="44"/>
      <c r="G354" s="48"/>
      <c r="H354" s="48"/>
      <c r="I354" s="48"/>
      <c r="J354" s="48"/>
      <c r="N354" s="42"/>
      <c r="O354" s="42"/>
      <c r="P354" s="42"/>
      <c r="Q354" s="42"/>
      <c r="R354" s="23"/>
    </row>
    <row r="355" spans="1:18" s="57" customFormat="1" x14ac:dyDescent="0.3">
      <c r="A355" s="48"/>
      <c r="B355" s="48"/>
      <c r="C355" s="48"/>
      <c r="D355" s="52"/>
      <c r="E355" s="52"/>
      <c r="F355" s="44"/>
      <c r="G355" s="48"/>
      <c r="H355" s="48"/>
      <c r="I355" s="48"/>
      <c r="J355" s="48"/>
      <c r="N355" s="42"/>
      <c r="O355" s="42"/>
      <c r="P355" s="42"/>
      <c r="Q355" s="42"/>
      <c r="R355" s="23"/>
    </row>
    <row r="356" spans="1:18" s="57" customFormat="1" x14ac:dyDescent="0.3">
      <c r="A356" s="48"/>
      <c r="B356" s="48"/>
      <c r="C356" s="48"/>
      <c r="D356" s="52"/>
      <c r="E356" s="52"/>
      <c r="F356" s="44"/>
      <c r="G356" s="48"/>
      <c r="H356" s="48"/>
      <c r="I356" s="48"/>
      <c r="J356" s="48"/>
      <c r="N356" s="42"/>
      <c r="O356" s="42"/>
      <c r="P356" s="42"/>
      <c r="Q356" s="42"/>
      <c r="R356" s="23"/>
    </row>
    <row r="357" spans="1:18" s="57" customFormat="1" x14ac:dyDescent="0.3">
      <c r="A357" s="48"/>
      <c r="B357" s="48"/>
      <c r="C357" s="48"/>
      <c r="D357" s="52"/>
      <c r="E357" s="52"/>
      <c r="F357" s="44"/>
      <c r="G357" s="48"/>
      <c r="H357" s="48"/>
      <c r="I357" s="48"/>
      <c r="J357" s="48"/>
      <c r="N357" s="42"/>
      <c r="O357" s="42"/>
      <c r="P357" s="42"/>
      <c r="Q357" s="42"/>
      <c r="R357" s="23"/>
    </row>
    <row r="358" spans="1:18" s="57" customFormat="1" x14ac:dyDescent="0.3">
      <c r="A358" s="48"/>
      <c r="B358" s="48"/>
      <c r="C358" s="48"/>
      <c r="D358" s="52"/>
      <c r="E358" s="52"/>
      <c r="F358" s="44"/>
      <c r="G358" s="48"/>
      <c r="H358" s="48"/>
      <c r="I358" s="48"/>
      <c r="J358" s="48"/>
      <c r="N358" s="42"/>
      <c r="O358" s="42"/>
      <c r="P358" s="42"/>
      <c r="Q358" s="42"/>
      <c r="R358" s="23"/>
    </row>
    <row r="359" spans="1:18" s="57" customFormat="1" x14ac:dyDescent="0.3">
      <c r="A359" s="48"/>
      <c r="B359" s="48"/>
      <c r="C359" s="48"/>
      <c r="D359" s="52"/>
      <c r="E359" s="52"/>
      <c r="F359" s="44"/>
      <c r="G359" s="48"/>
      <c r="H359" s="48"/>
      <c r="I359" s="48"/>
      <c r="J359" s="48"/>
      <c r="N359" s="42"/>
      <c r="O359" s="42"/>
      <c r="P359" s="42"/>
      <c r="Q359" s="42"/>
      <c r="R359" s="23"/>
    </row>
    <row r="360" spans="1:18" s="57" customFormat="1" x14ac:dyDescent="0.3">
      <c r="A360" s="48"/>
      <c r="B360" s="48"/>
      <c r="C360" s="48"/>
      <c r="D360" s="52"/>
      <c r="E360" s="52"/>
      <c r="F360" s="44"/>
      <c r="G360" s="48"/>
      <c r="H360" s="48"/>
      <c r="I360" s="48"/>
      <c r="J360" s="48"/>
      <c r="N360" s="42"/>
      <c r="O360" s="42"/>
      <c r="P360" s="42"/>
      <c r="Q360" s="42"/>
      <c r="R360" s="23"/>
    </row>
    <row r="361" spans="1:18" s="57" customFormat="1" x14ac:dyDescent="0.3">
      <c r="A361" s="48"/>
      <c r="B361" s="48"/>
      <c r="C361" s="48"/>
      <c r="D361" s="52"/>
      <c r="E361" s="52"/>
      <c r="F361" s="44"/>
      <c r="G361" s="48"/>
      <c r="H361" s="48"/>
      <c r="I361" s="48"/>
      <c r="J361" s="48"/>
      <c r="N361" s="42"/>
      <c r="O361" s="42"/>
      <c r="P361" s="42"/>
      <c r="Q361" s="42"/>
      <c r="R361" s="23"/>
    </row>
    <row r="362" spans="1:18" s="57" customFormat="1" x14ac:dyDescent="0.3">
      <c r="A362" s="48"/>
      <c r="B362" s="48"/>
      <c r="C362" s="48"/>
      <c r="D362" s="52"/>
      <c r="E362" s="52"/>
      <c r="F362" s="44"/>
      <c r="G362" s="48"/>
      <c r="H362" s="48"/>
      <c r="I362" s="48"/>
      <c r="J362" s="48"/>
      <c r="N362" s="42"/>
      <c r="O362" s="42"/>
      <c r="P362" s="42"/>
      <c r="Q362" s="42"/>
      <c r="R362" s="23"/>
    </row>
    <row r="363" spans="1:18" s="57" customFormat="1" x14ac:dyDescent="0.3">
      <c r="A363" s="48"/>
      <c r="B363" s="48"/>
      <c r="C363" s="48"/>
      <c r="D363" s="52"/>
      <c r="E363" s="52"/>
      <c r="F363" s="44"/>
      <c r="G363" s="48"/>
      <c r="H363" s="48"/>
      <c r="I363" s="48"/>
      <c r="J363" s="48"/>
      <c r="N363" s="42"/>
      <c r="O363" s="42"/>
      <c r="P363" s="42"/>
      <c r="Q363" s="42"/>
      <c r="R363" s="23"/>
    </row>
    <row r="364" spans="1:18" s="57" customFormat="1" x14ac:dyDescent="0.3">
      <c r="A364" s="48"/>
      <c r="B364" s="48"/>
      <c r="C364" s="48"/>
      <c r="D364" s="52"/>
      <c r="E364" s="52"/>
      <c r="F364" s="44"/>
      <c r="G364" s="48"/>
      <c r="H364" s="48"/>
      <c r="I364" s="48"/>
      <c r="J364" s="48"/>
      <c r="N364" s="42"/>
      <c r="O364" s="42"/>
      <c r="P364" s="42"/>
      <c r="Q364" s="42"/>
      <c r="R364" s="23"/>
    </row>
    <row r="365" spans="1:18" s="57" customFormat="1" x14ac:dyDescent="0.3">
      <c r="A365" s="48"/>
      <c r="B365" s="48"/>
      <c r="C365" s="48"/>
      <c r="D365" s="52"/>
      <c r="E365" s="52"/>
      <c r="F365" s="44"/>
      <c r="G365" s="48"/>
      <c r="H365" s="48"/>
      <c r="I365" s="48"/>
      <c r="J365" s="48"/>
      <c r="N365" s="42"/>
      <c r="O365" s="42"/>
      <c r="P365" s="42"/>
      <c r="Q365" s="42"/>
      <c r="R365" s="23"/>
    </row>
    <row r="366" spans="1:18" s="57" customFormat="1" x14ac:dyDescent="0.3">
      <c r="A366" s="48"/>
      <c r="B366" s="48"/>
      <c r="C366" s="48"/>
      <c r="D366" s="52"/>
      <c r="E366" s="52"/>
      <c r="F366" s="44"/>
      <c r="G366" s="48"/>
      <c r="H366" s="48"/>
      <c r="I366" s="48"/>
      <c r="J366" s="48"/>
      <c r="N366" s="42"/>
      <c r="O366" s="42"/>
      <c r="P366" s="42"/>
      <c r="Q366" s="42"/>
      <c r="R366" s="23"/>
    </row>
    <row r="367" spans="1:18" s="57" customFormat="1" x14ac:dyDescent="0.3">
      <c r="A367" s="48"/>
      <c r="B367" s="48"/>
      <c r="C367" s="48"/>
      <c r="D367" s="52"/>
      <c r="E367" s="52"/>
      <c r="F367" s="44"/>
      <c r="G367" s="48"/>
      <c r="H367" s="48"/>
      <c r="I367" s="48"/>
      <c r="J367" s="48"/>
      <c r="N367" s="42"/>
      <c r="O367" s="42"/>
      <c r="P367" s="42"/>
      <c r="Q367" s="42"/>
      <c r="R367" s="23"/>
    </row>
    <row r="368" spans="1:18" s="57" customFormat="1" x14ac:dyDescent="0.3">
      <c r="A368" s="48"/>
      <c r="B368" s="48"/>
      <c r="C368" s="48"/>
      <c r="D368" s="52"/>
      <c r="E368" s="52"/>
      <c r="F368" s="44"/>
      <c r="G368" s="48"/>
      <c r="H368" s="48"/>
      <c r="I368" s="48"/>
      <c r="J368" s="48"/>
      <c r="N368" s="42"/>
      <c r="O368" s="42"/>
      <c r="P368" s="42"/>
      <c r="Q368" s="42"/>
      <c r="R368" s="23"/>
    </row>
    <row r="369" spans="1:18" s="57" customFormat="1" x14ac:dyDescent="0.3">
      <c r="A369" s="48"/>
      <c r="B369" s="48"/>
      <c r="C369" s="48"/>
      <c r="D369" s="52"/>
      <c r="E369" s="52"/>
      <c r="F369" s="44"/>
      <c r="G369" s="48"/>
      <c r="H369" s="48"/>
      <c r="I369" s="48"/>
      <c r="J369" s="48"/>
      <c r="N369" s="42"/>
      <c r="O369" s="42"/>
      <c r="P369" s="42"/>
      <c r="Q369" s="42"/>
      <c r="R369" s="23"/>
    </row>
    <row r="370" spans="1:18" s="57" customFormat="1" x14ac:dyDescent="0.3">
      <c r="A370" s="48"/>
      <c r="B370" s="48"/>
      <c r="C370" s="48"/>
      <c r="D370" s="52"/>
      <c r="E370" s="52"/>
      <c r="F370" s="44"/>
      <c r="G370" s="48"/>
      <c r="H370" s="48"/>
      <c r="I370" s="48"/>
      <c r="J370" s="48"/>
      <c r="N370" s="42"/>
      <c r="O370" s="42"/>
      <c r="P370" s="42"/>
      <c r="Q370" s="42"/>
      <c r="R370" s="23"/>
    </row>
    <row r="371" spans="1:18" s="57" customFormat="1" x14ac:dyDescent="0.3">
      <c r="A371" s="48"/>
      <c r="B371" s="48"/>
      <c r="C371" s="48"/>
      <c r="D371" s="52"/>
      <c r="E371" s="52"/>
      <c r="F371" s="44"/>
      <c r="G371" s="48"/>
      <c r="H371" s="48"/>
      <c r="I371" s="48"/>
      <c r="J371" s="48"/>
      <c r="N371" s="42"/>
      <c r="O371" s="42"/>
      <c r="P371" s="42"/>
      <c r="Q371" s="42"/>
      <c r="R371" s="23"/>
    </row>
    <row r="372" spans="1:18" s="57" customFormat="1" x14ac:dyDescent="0.3">
      <c r="A372" s="48"/>
      <c r="B372" s="48"/>
      <c r="C372" s="48"/>
      <c r="D372" s="52"/>
      <c r="E372" s="52"/>
      <c r="F372" s="44"/>
      <c r="G372" s="48"/>
      <c r="H372" s="48"/>
      <c r="I372" s="48"/>
      <c r="J372" s="48"/>
      <c r="N372" s="42"/>
      <c r="O372" s="42"/>
      <c r="P372" s="42"/>
      <c r="Q372" s="42"/>
      <c r="R372" s="23"/>
    </row>
    <row r="373" spans="1:18" s="57" customFormat="1" x14ac:dyDescent="0.3">
      <c r="A373" s="48"/>
      <c r="B373" s="48"/>
      <c r="C373" s="48"/>
      <c r="D373" s="52"/>
      <c r="E373" s="52"/>
      <c r="F373" s="44"/>
      <c r="G373" s="48"/>
      <c r="H373" s="48"/>
      <c r="I373" s="48"/>
      <c r="J373" s="48"/>
      <c r="N373" s="42"/>
      <c r="O373" s="42"/>
      <c r="P373" s="42"/>
      <c r="Q373" s="42"/>
      <c r="R373" s="23"/>
    </row>
    <row r="374" spans="1:18" s="57" customFormat="1" x14ac:dyDescent="0.3">
      <c r="A374" s="48"/>
      <c r="B374" s="48"/>
      <c r="C374" s="48"/>
      <c r="D374" s="52"/>
      <c r="E374" s="52"/>
      <c r="F374" s="44"/>
      <c r="G374" s="48"/>
      <c r="H374" s="48"/>
      <c r="I374" s="48"/>
      <c r="J374" s="48"/>
      <c r="N374" s="42"/>
      <c r="O374" s="42"/>
      <c r="P374" s="42"/>
      <c r="Q374" s="42"/>
      <c r="R374" s="23"/>
    </row>
    <row r="375" spans="1:18" s="57" customFormat="1" x14ac:dyDescent="0.3">
      <c r="A375" s="48"/>
      <c r="B375" s="48"/>
      <c r="C375" s="48"/>
      <c r="D375" s="52"/>
      <c r="E375" s="52"/>
      <c r="F375" s="44"/>
      <c r="G375" s="48"/>
      <c r="H375" s="48"/>
      <c r="I375" s="48"/>
      <c r="J375" s="48"/>
      <c r="N375" s="42"/>
      <c r="O375" s="42"/>
      <c r="P375" s="42"/>
      <c r="Q375" s="42"/>
      <c r="R375" s="23"/>
    </row>
    <row r="376" spans="1:18" s="57" customFormat="1" x14ac:dyDescent="0.3">
      <c r="A376" s="48"/>
      <c r="B376" s="48"/>
      <c r="C376" s="48"/>
      <c r="D376" s="52"/>
      <c r="E376" s="52"/>
      <c r="F376" s="44"/>
      <c r="G376" s="48"/>
      <c r="H376" s="48"/>
      <c r="I376" s="48"/>
      <c r="J376" s="48"/>
      <c r="N376" s="42"/>
      <c r="O376" s="42"/>
      <c r="P376" s="42"/>
      <c r="Q376" s="42"/>
      <c r="R376" s="23"/>
    </row>
    <row r="377" spans="1:18" s="57" customFormat="1" x14ac:dyDescent="0.3">
      <c r="A377" s="48"/>
      <c r="B377" s="48"/>
      <c r="C377" s="48"/>
      <c r="D377" s="52"/>
      <c r="E377" s="52"/>
      <c r="F377" s="44"/>
      <c r="G377" s="48"/>
      <c r="H377" s="48"/>
      <c r="I377" s="48"/>
      <c r="J377" s="48"/>
      <c r="N377" s="42"/>
      <c r="O377" s="42"/>
      <c r="P377" s="42"/>
      <c r="Q377" s="42"/>
      <c r="R377" s="23"/>
    </row>
    <row r="378" spans="1:18" s="57" customFormat="1" x14ac:dyDescent="0.3">
      <c r="A378" s="48"/>
      <c r="B378" s="48"/>
      <c r="C378" s="48"/>
      <c r="D378" s="52"/>
      <c r="E378" s="52"/>
      <c r="F378" s="44"/>
      <c r="G378" s="48"/>
      <c r="H378" s="48"/>
      <c r="I378" s="48"/>
      <c r="J378" s="48"/>
      <c r="N378" s="42"/>
      <c r="O378" s="42"/>
      <c r="P378" s="42"/>
      <c r="Q378" s="42"/>
      <c r="R378" s="23"/>
    </row>
    <row r="379" spans="1:18" s="57" customFormat="1" x14ac:dyDescent="0.3">
      <c r="A379" s="48"/>
      <c r="B379" s="48"/>
      <c r="C379" s="48"/>
      <c r="D379" s="52"/>
      <c r="E379" s="52"/>
      <c r="F379" s="44"/>
      <c r="G379" s="48"/>
      <c r="H379" s="48"/>
      <c r="I379" s="48"/>
      <c r="J379" s="48"/>
      <c r="N379" s="42"/>
      <c r="O379" s="42"/>
      <c r="P379" s="42"/>
      <c r="Q379" s="42"/>
      <c r="R379" s="23"/>
    </row>
    <row r="380" spans="1:18" s="57" customFormat="1" x14ac:dyDescent="0.3">
      <c r="A380" s="48"/>
      <c r="B380" s="48"/>
      <c r="C380" s="48"/>
      <c r="D380" s="52"/>
      <c r="E380" s="52"/>
      <c r="F380" s="44"/>
      <c r="G380" s="48"/>
      <c r="H380" s="48"/>
      <c r="I380" s="48"/>
      <c r="J380" s="48"/>
      <c r="N380" s="42"/>
      <c r="O380" s="42"/>
      <c r="P380" s="42"/>
      <c r="Q380" s="42"/>
      <c r="R380" s="23"/>
    </row>
    <row r="381" spans="1:18" s="57" customFormat="1" x14ac:dyDescent="0.3">
      <c r="A381" s="48"/>
      <c r="B381" s="48"/>
      <c r="C381" s="48"/>
      <c r="D381" s="52"/>
      <c r="E381" s="52"/>
      <c r="F381" s="44"/>
      <c r="G381" s="48"/>
      <c r="H381" s="48"/>
      <c r="I381" s="48"/>
      <c r="J381" s="48"/>
      <c r="N381" s="42"/>
      <c r="O381" s="42"/>
      <c r="P381" s="42"/>
      <c r="Q381" s="42"/>
      <c r="R381" s="23"/>
    </row>
    <row r="382" spans="1:18" s="57" customFormat="1" x14ac:dyDescent="0.3">
      <c r="A382" s="48"/>
      <c r="B382" s="48"/>
      <c r="C382" s="48"/>
      <c r="D382" s="52"/>
      <c r="E382" s="52"/>
      <c r="F382" s="44"/>
      <c r="G382" s="48"/>
      <c r="H382" s="48"/>
      <c r="I382" s="48"/>
      <c r="J382" s="48"/>
      <c r="N382" s="42"/>
      <c r="O382" s="42"/>
      <c r="P382" s="42"/>
      <c r="Q382" s="42"/>
      <c r="R382" s="23"/>
    </row>
    <row r="383" spans="1:18" s="57" customFormat="1" x14ac:dyDescent="0.3">
      <c r="A383" s="48"/>
      <c r="B383" s="48"/>
      <c r="C383" s="48"/>
      <c r="D383" s="52"/>
      <c r="E383" s="52"/>
      <c r="F383" s="44"/>
      <c r="G383" s="48"/>
      <c r="H383" s="48"/>
      <c r="I383" s="48"/>
      <c r="J383" s="48"/>
      <c r="N383" s="42"/>
      <c r="O383" s="42"/>
      <c r="P383" s="42"/>
      <c r="Q383" s="42"/>
      <c r="R383" s="23"/>
    </row>
    <row r="384" spans="1:18" s="57" customFormat="1" x14ac:dyDescent="0.3">
      <c r="A384" s="48"/>
      <c r="B384" s="48"/>
      <c r="C384" s="48"/>
      <c r="D384" s="52"/>
      <c r="E384" s="52"/>
      <c r="F384" s="44"/>
      <c r="G384" s="48"/>
      <c r="H384" s="48"/>
      <c r="I384" s="48"/>
      <c r="J384" s="48"/>
      <c r="N384" s="42"/>
      <c r="O384" s="42"/>
      <c r="P384" s="42"/>
      <c r="Q384" s="42"/>
      <c r="R384" s="23"/>
    </row>
    <row r="385" spans="1:18" s="57" customFormat="1" x14ac:dyDescent="0.3">
      <c r="A385" s="48"/>
      <c r="B385" s="48"/>
      <c r="C385" s="48"/>
      <c r="D385" s="52"/>
      <c r="E385" s="52"/>
      <c r="F385" s="44"/>
      <c r="G385" s="48"/>
      <c r="H385" s="48"/>
      <c r="I385" s="48"/>
      <c r="J385" s="48"/>
      <c r="N385" s="42"/>
      <c r="O385" s="42"/>
      <c r="P385" s="42"/>
      <c r="Q385" s="42"/>
      <c r="R385" s="23"/>
    </row>
    <row r="386" spans="1:18" s="57" customFormat="1" x14ac:dyDescent="0.3">
      <c r="A386" s="48"/>
      <c r="B386" s="48"/>
      <c r="C386" s="48"/>
      <c r="D386" s="52"/>
      <c r="E386" s="52"/>
      <c r="F386" s="44"/>
      <c r="G386" s="48"/>
      <c r="H386" s="48"/>
      <c r="I386" s="48"/>
      <c r="J386" s="48"/>
      <c r="N386" s="42"/>
      <c r="O386" s="42"/>
      <c r="P386" s="42"/>
      <c r="Q386" s="42"/>
      <c r="R386" s="23"/>
    </row>
    <row r="387" spans="1:18" s="57" customFormat="1" x14ac:dyDescent="0.3">
      <c r="A387" s="48"/>
      <c r="B387" s="48"/>
      <c r="C387" s="48"/>
      <c r="D387" s="52"/>
      <c r="E387" s="52"/>
      <c r="F387" s="44"/>
      <c r="G387" s="48"/>
      <c r="H387" s="48"/>
      <c r="I387" s="48"/>
      <c r="J387" s="48"/>
      <c r="N387" s="42"/>
      <c r="O387" s="42"/>
      <c r="P387" s="42"/>
      <c r="Q387" s="42"/>
      <c r="R387" s="23"/>
    </row>
    <row r="388" spans="1:18" s="57" customFormat="1" x14ac:dyDescent="0.3">
      <c r="A388" s="48"/>
      <c r="B388" s="48"/>
      <c r="C388" s="48"/>
      <c r="D388" s="52"/>
      <c r="E388" s="52"/>
      <c r="F388" s="44"/>
      <c r="G388" s="48"/>
      <c r="H388" s="48"/>
      <c r="I388" s="48"/>
      <c r="J388" s="48"/>
      <c r="N388" s="42"/>
      <c r="O388" s="42"/>
      <c r="P388" s="42"/>
      <c r="Q388" s="42"/>
      <c r="R388" s="23"/>
    </row>
    <row r="389" spans="1:18" s="57" customFormat="1" x14ac:dyDescent="0.3">
      <c r="A389" s="48"/>
      <c r="B389" s="48"/>
      <c r="C389" s="48"/>
      <c r="D389" s="52"/>
      <c r="E389" s="52"/>
      <c r="F389" s="44"/>
      <c r="G389" s="48"/>
      <c r="H389" s="48"/>
      <c r="I389" s="48"/>
      <c r="J389" s="48"/>
      <c r="N389" s="42"/>
      <c r="O389" s="42"/>
      <c r="P389" s="42"/>
      <c r="Q389" s="42"/>
      <c r="R389" s="23"/>
    </row>
    <row r="390" spans="1:18" s="57" customFormat="1" x14ac:dyDescent="0.3">
      <c r="A390" s="48"/>
      <c r="B390" s="48"/>
      <c r="C390" s="48"/>
      <c r="D390" s="52"/>
      <c r="E390" s="52"/>
      <c r="F390" s="44"/>
      <c r="G390" s="48"/>
      <c r="H390" s="48"/>
      <c r="I390" s="48"/>
      <c r="J390" s="48"/>
      <c r="N390" s="42"/>
      <c r="O390" s="42"/>
      <c r="P390" s="42"/>
      <c r="Q390" s="42"/>
      <c r="R390" s="23"/>
    </row>
    <row r="391" spans="1:18" s="57" customFormat="1" x14ac:dyDescent="0.3">
      <c r="A391" s="48"/>
      <c r="B391" s="48"/>
      <c r="C391" s="48"/>
      <c r="D391" s="52"/>
      <c r="E391" s="52"/>
      <c r="F391" s="44"/>
      <c r="G391" s="48"/>
      <c r="H391" s="48"/>
      <c r="I391" s="48"/>
      <c r="J391" s="48"/>
      <c r="N391" s="42"/>
      <c r="O391" s="42"/>
      <c r="P391" s="42"/>
      <c r="Q391" s="42"/>
      <c r="R391" s="23"/>
    </row>
    <row r="392" spans="1:18" s="57" customFormat="1" x14ac:dyDescent="0.3">
      <c r="A392" s="48"/>
      <c r="B392" s="48"/>
      <c r="C392" s="48"/>
      <c r="D392" s="52"/>
      <c r="E392" s="52"/>
      <c r="F392" s="44"/>
      <c r="G392" s="48"/>
      <c r="H392" s="48"/>
      <c r="I392" s="48"/>
      <c r="J392" s="48"/>
      <c r="N392" s="42"/>
      <c r="O392" s="42"/>
      <c r="P392" s="42"/>
      <c r="Q392" s="42"/>
      <c r="R392" s="23"/>
    </row>
    <row r="393" spans="1:18" s="57" customFormat="1" x14ac:dyDescent="0.3">
      <c r="A393" s="48"/>
      <c r="B393" s="48"/>
      <c r="C393" s="48"/>
      <c r="D393" s="52"/>
      <c r="E393" s="52"/>
      <c r="F393" s="44"/>
      <c r="G393" s="48"/>
      <c r="H393" s="48"/>
      <c r="I393" s="48"/>
      <c r="J393" s="48"/>
      <c r="N393" s="42"/>
      <c r="O393" s="42"/>
      <c r="P393" s="42"/>
      <c r="Q393" s="42"/>
      <c r="R393" s="23"/>
    </row>
    <row r="394" spans="1:18" s="57" customFormat="1" x14ac:dyDescent="0.3">
      <c r="A394" s="48"/>
      <c r="B394" s="48"/>
      <c r="C394" s="48"/>
      <c r="D394" s="52"/>
      <c r="E394" s="52"/>
      <c r="F394" s="44"/>
      <c r="G394" s="48"/>
      <c r="H394" s="48"/>
      <c r="I394" s="48"/>
      <c r="J394" s="48"/>
      <c r="N394" s="42"/>
      <c r="O394" s="42"/>
      <c r="P394" s="42"/>
      <c r="Q394" s="42"/>
      <c r="R394" s="23"/>
    </row>
    <row r="395" spans="1:18" s="57" customFormat="1" x14ac:dyDescent="0.3">
      <c r="A395" s="48"/>
      <c r="B395" s="48"/>
      <c r="C395" s="48"/>
      <c r="D395" s="52"/>
      <c r="E395" s="52"/>
      <c r="F395" s="44"/>
      <c r="G395" s="48"/>
      <c r="H395" s="48"/>
      <c r="I395" s="48"/>
      <c r="J395" s="48"/>
      <c r="N395" s="42"/>
      <c r="O395" s="42"/>
      <c r="P395" s="42"/>
      <c r="Q395" s="42"/>
      <c r="R395" s="23"/>
    </row>
    <row r="396" spans="1:18" s="57" customFormat="1" x14ac:dyDescent="0.3">
      <c r="A396" s="48"/>
      <c r="B396" s="48"/>
      <c r="C396" s="48"/>
      <c r="D396" s="52"/>
      <c r="E396" s="52"/>
      <c r="F396" s="44"/>
      <c r="G396" s="48"/>
      <c r="H396" s="48"/>
      <c r="I396" s="48"/>
      <c r="J396" s="48"/>
      <c r="N396" s="42"/>
      <c r="O396" s="42"/>
      <c r="P396" s="42"/>
      <c r="Q396" s="42"/>
      <c r="R396" s="23"/>
    </row>
    <row r="397" spans="1:18" s="57" customFormat="1" x14ac:dyDescent="0.3">
      <c r="A397" s="48"/>
      <c r="B397" s="48"/>
      <c r="C397" s="48"/>
      <c r="D397" s="52"/>
      <c r="E397" s="52"/>
      <c r="F397" s="44"/>
      <c r="G397" s="48"/>
      <c r="H397" s="48"/>
      <c r="I397" s="48"/>
      <c r="J397" s="48"/>
      <c r="N397" s="42"/>
      <c r="O397" s="42"/>
      <c r="P397" s="42"/>
      <c r="Q397" s="42"/>
      <c r="R397" s="23"/>
    </row>
    <row r="398" spans="1:18" s="57" customFormat="1" x14ac:dyDescent="0.3">
      <c r="A398" s="48"/>
      <c r="B398" s="48"/>
      <c r="C398" s="48"/>
      <c r="D398" s="52"/>
      <c r="E398" s="52"/>
      <c r="F398" s="44"/>
      <c r="G398" s="48"/>
      <c r="H398" s="48"/>
      <c r="I398" s="48"/>
      <c r="J398" s="48"/>
      <c r="N398" s="42"/>
      <c r="O398" s="42"/>
      <c r="P398" s="42"/>
      <c r="Q398" s="42"/>
      <c r="R398" s="23"/>
    </row>
    <row r="399" spans="1:18" s="57" customFormat="1" x14ac:dyDescent="0.3">
      <c r="A399" s="48"/>
      <c r="B399" s="48"/>
      <c r="C399" s="48"/>
      <c r="D399" s="52"/>
      <c r="E399" s="52"/>
      <c r="F399" s="44"/>
      <c r="G399" s="48"/>
      <c r="H399" s="48"/>
      <c r="I399" s="48"/>
      <c r="J399" s="48"/>
      <c r="N399" s="42"/>
      <c r="O399" s="42"/>
      <c r="P399" s="42"/>
      <c r="Q399" s="42"/>
      <c r="R399" s="23"/>
    </row>
    <row r="400" spans="1:18" s="57" customFormat="1" x14ac:dyDescent="0.3">
      <c r="A400" s="48"/>
      <c r="B400" s="48"/>
      <c r="C400" s="48"/>
      <c r="D400" s="52"/>
      <c r="E400" s="52"/>
      <c r="F400" s="44"/>
      <c r="G400" s="48"/>
      <c r="H400" s="48"/>
      <c r="I400" s="48"/>
      <c r="J400" s="48"/>
      <c r="N400" s="42"/>
      <c r="O400" s="42"/>
      <c r="P400" s="42"/>
      <c r="Q400" s="42"/>
      <c r="R400" s="23"/>
    </row>
    <row r="401" spans="1:18" s="57" customFormat="1" x14ac:dyDescent="0.3">
      <c r="A401" s="48"/>
      <c r="B401" s="48"/>
      <c r="C401" s="48"/>
      <c r="D401" s="52"/>
      <c r="E401" s="52"/>
      <c r="F401" s="44"/>
      <c r="G401" s="48"/>
      <c r="H401" s="48"/>
      <c r="I401" s="48"/>
      <c r="J401" s="48"/>
      <c r="N401" s="42"/>
      <c r="O401" s="42"/>
      <c r="P401" s="42"/>
      <c r="Q401" s="42"/>
      <c r="R401" s="23"/>
    </row>
    <row r="402" spans="1:18" s="57" customFormat="1" x14ac:dyDescent="0.3">
      <c r="A402" s="48"/>
      <c r="B402" s="48"/>
      <c r="C402" s="48"/>
      <c r="D402" s="52"/>
      <c r="E402" s="52"/>
      <c r="F402" s="44"/>
      <c r="G402" s="48"/>
      <c r="H402" s="48"/>
      <c r="I402" s="48"/>
      <c r="J402" s="48"/>
      <c r="N402" s="42"/>
      <c r="O402" s="42"/>
      <c r="P402" s="42"/>
      <c r="Q402" s="42"/>
      <c r="R402" s="23"/>
    </row>
    <row r="403" spans="1:18" s="57" customFormat="1" x14ac:dyDescent="0.3">
      <c r="A403" s="48"/>
      <c r="B403" s="48"/>
      <c r="C403" s="48"/>
      <c r="D403" s="52"/>
      <c r="E403" s="52"/>
      <c r="F403" s="44"/>
      <c r="G403" s="48"/>
      <c r="H403" s="48"/>
      <c r="I403" s="48"/>
      <c r="J403" s="48"/>
      <c r="N403" s="42"/>
      <c r="O403" s="42"/>
      <c r="P403" s="42"/>
      <c r="Q403" s="42"/>
      <c r="R403" s="23"/>
    </row>
    <row r="404" spans="1:18" s="57" customFormat="1" x14ac:dyDescent="0.3">
      <c r="A404" s="48"/>
      <c r="B404" s="48"/>
      <c r="C404" s="48"/>
      <c r="D404" s="52"/>
      <c r="E404" s="52"/>
      <c r="F404" s="44"/>
      <c r="G404" s="48"/>
      <c r="H404" s="48"/>
      <c r="I404" s="48"/>
      <c r="J404" s="48"/>
      <c r="N404" s="42"/>
      <c r="O404" s="42"/>
      <c r="P404" s="42"/>
      <c r="Q404" s="42"/>
      <c r="R404" s="23"/>
    </row>
    <row r="405" spans="1:18" s="57" customFormat="1" x14ac:dyDescent="0.3">
      <c r="A405" s="48"/>
      <c r="B405" s="48"/>
      <c r="C405" s="48"/>
      <c r="D405" s="52"/>
      <c r="E405" s="52"/>
      <c r="F405" s="44"/>
      <c r="G405" s="48"/>
      <c r="H405" s="48"/>
      <c r="I405" s="48"/>
      <c r="J405" s="48"/>
      <c r="N405" s="42"/>
      <c r="O405" s="42"/>
      <c r="P405" s="42"/>
      <c r="Q405" s="42"/>
      <c r="R405" s="23"/>
    </row>
    <row r="406" spans="1:18" s="57" customFormat="1" x14ac:dyDescent="0.3">
      <c r="A406" s="48"/>
      <c r="B406" s="48"/>
      <c r="C406" s="48"/>
      <c r="D406" s="52"/>
      <c r="E406" s="52"/>
      <c r="F406" s="44"/>
      <c r="G406" s="48"/>
      <c r="H406" s="48"/>
      <c r="I406" s="48"/>
      <c r="J406" s="48"/>
      <c r="N406" s="42"/>
      <c r="O406" s="42"/>
      <c r="P406" s="42"/>
      <c r="Q406" s="42"/>
      <c r="R406" s="23"/>
    </row>
    <row r="407" spans="1:18" s="57" customFormat="1" x14ac:dyDescent="0.3">
      <c r="A407" s="48"/>
      <c r="B407" s="48"/>
      <c r="C407" s="48"/>
      <c r="D407" s="52"/>
      <c r="E407" s="52"/>
      <c r="F407" s="44"/>
      <c r="G407" s="48"/>
      <c r="H407" s="48"/>
      <c r="I407" s="48"/>
      <c r="J407" s="48"/>
      <c r="N407" s="42"/>
      <c r="O407" s="42"/>
      <c r="P407" s="42"/>
      <c r="Q407" s="42"/>
      <c r="R407" s="23"/>
    </row>
    <row r="408" spans="1:18" s="57" customFormat="1" x14ac:dyDescent="0.3">
      <c r="A408" s="48"/>
      <c r="B408" s="48"/>
      <c r="C408" s="48"/>
      <c r="D408" s="52"/>
      <c r="E408" s="52"/>
      <c r="F408" s="44"/>
      <c r="G408" s="48"/>
      <c r="H408" s="48"/>
      <c r="I408" s="48"/>
      <c r="J408" s="48"/>
      <c r="N408" s="42"/>
      <c r="O408" s="42"/>
      <c r="P408" s="42"/>
      <c r="Q408" s="42"/>
      <c r="R408" s="23"/>
    </row>
    <row r="409" spans="1:18" s="57" customFormat="1" x14ac:dyDescent="0.3">
      <c r="A409" s="48"/>
      <c r="B409" s="48"/>
      <c r="C409" s="48"/>
      <c r="D409" s="52"/>
      <c r="E409" s="52"/>
      <c r="F409" s="44"/>
      <c r="G409" s="48"/>
      <c r="H409" s="48"/>
      <c r="I409" s="48"/>
      <c r="J409" s="48"/>
      <c r="N409" s="42"/>
      <c r="O409" s="42"/>
      <c r="P409" s="42"/>
      <c r="Q409" s="42"/>
      <c r="R409" s="23"/>
    </row>
    <row r="410" spans="1:18" s="57" customFormat="1" x14ac:dyDescent="0.3">
      <c r="A410" s="48"/>
      <c r="B410" s="48"/>
      <c r="C410" s="48"/>
      <c r="D410" s="52"/>
      <c r="E410" s="52"/>
      <c r="F410" s="44"/>
      <c r="G410" s="48"/>
      <c r="H410" s="48"/>
      <c r="I410" s="48"/>
      <c r="J410" s="48"/>
      <c r="N410" s="42"/>
      <c r="O410" s="42"/>
      <c r="P410" s="42"/>
      <c r="Q410" s="42"/>
      <c r="R410" s="23"/>
    </row>
    <row r="411" spans="1:18" s="57" customFormat="1" x14ac:dyDescent="0.3">
      <c r="A411" s="48"/>
      <c r="B411" s="48"/>
      <c r="C411" s="48"/>
      <c r="D411" s="52"/>
      <c r="E411" s="52"/>
      <c r="F411" s="44"/>
      <c r="G411" s="48"/>
      <c r="H411" s="48"/>
      <c r="I411" s="48"/>
      <c r="J411" s="48"/>
      <c r="N411" s="42"/>
      <c r="O411" s="42"/>
      <c r="P411" s="42"/>
      <c r="Q411" s="42"/>
      <c r="R411" s="23"/>
    </row>
    <row r="412" spans="1:18" s="57" customFormat="1" x14ac:dyDescent="0.3">
      <c r="A412" s="48"/>
      <c r="B412" s="48"/>
      <c r="C412" s="48"/>
      <c r="D412" s="52"/>
      <c r="E412" s="52"/>
      <c r="F412" s="44"/>
      <c r="G412" s="48"/>
      <c r="H412" s="48"/>
      <c r="I412" s="48"/>
      <c r="J412" s="48"/>
      <c r="N412" s="42"/>
      <c r="O412" s="42"/>
      <c r="P412" s="42"/>
      <c r="Q412" s="42"/>
      <c r="R412" s="23"/>
    </row>
    <row r="413" spans="1:18" s="57" customFormat="1" x14ac:dyDescent="0.3">
      <c r="A413" s="48"/>
      <c r="B413" s="48"/>
      <c r="C413" s="48"/>
      <c r="D413" s="52"/>
      <c r="E413" s="52"/>
      <c r="F413" s="44"/>
      <c r="G413" s="48"/>
      <c r="H413" s="48"/>
      <c r="I413" s="48"/>
      <c r="J413" s="48"/>
      <c r="N413" s="42"/>
      <c r="O413" s="42"/>
      <c r="P413" s="42"/>
      <c r="Q413" s="42"/>
      <c r="R413" s="23"/>
    </row>
    <row r="414" spans="1:18" s="57" customFormat="1" x14ac:dyDescent="0.3">
      <c r="A414" s="48"/>
      <c r="B414" s="48"/>
      <c r="C414" s="48"/>
      <c r="D414" s="52"/>
      <c r="E414" s="52"/>
      <c r="F414" s="44"/>
      <c r="G414" s="48"/>
      <c r="H414" s="48"/>
      <c r="I414" s="48"/>
      <c r="J414" s="48"/>
      <c r="N414" s="42"/>
      <c r="O414" s="42"/>
      <c r="P414" s="42"/>
      <c r="Q414" s="42"/>
      <c r="R414" s="23"/>
    </row>
    <row r="415" spans="1:18" s="57" customFormat="1" x14ac:dyDescent="0.3">
      <c r="A415" s="48"/>
      <c r="B415" s="48"/>
      <c r="C415" s="48"/>
      <c r="D415" s="52"/>
      <c r="E415" s="52"/>
      <c r="F415" s="44"/>
      <c r="G415" s="48"/>
      <c r="H415" s="48"/>
      <c r="I415" s="48"/>
      <c r="J415" s="48"/>
      <c r="N415" s="42"/>
      <c r="O415" s="42"/>
      <c r="P415" s="42"/>
      <c r="Q415" s="42"/>
      <c r="R415" s="23"/>
    </row>
    <row r="416" spans="1:18" s="57" customFormat="1" x14ac:dyDescent="0.3">
      <c r="A416" s="48"/>
      <c r="B416" s="48"/>
      <c r="C416" s="48"/>
      <c r="D416" s="52"/>
      <c r="E416" s="52"/>
      <c r="F416" s="44"/>
      <c r="G416" s="48"/>
      <c r="H416" s="48"/>
      <c r="I416" s="48"/>
      <c r="J416" s="48"/>
      <c r="N416" s="42"/>
      <c r="O416" s="42"/>
      <c r="P416" s="42"/>
      <c r="Q416" s="42"/>
      <c r="R416" s="23"/>
    </row>
    <row r="417" spans="1:18" s="57" customFormat="1" x14ac:dyDescent="0.3">
      <c r="A417" s="48"/>
      <c r="B417" s="48"/>
      <c r="C417" s="48"/>
      <c r="D417" s="52"/>
      <c r="E417" s="52"/>
      <c r="F417" s="44"/>
      <c r="G417" s="48"/>
      <c r="H417" s="48"/>
      <c r="I417" s="48"/>
      <c r="J417" s="48"/>
      <c r="N417" s="42"/>
      <c r="O417" s="42"/>
      <c r="P417" s="42"/>
      <c r="Q417" s="42"/>
      <c r="R417" s="23"/>
    </row>
    <row r="418" spans="1:18" s="57" customFormat="1" x14ac:dyDescent="0.3">
      <c r="A418" s="48"/>
      <c r="B418" s="48"/>
      <c r="C418" s="48"/>
      <c r="D418" s="52"/>
      <c r="E418" s="52"/>
      <c r="F418" s="44"/>
      <c r="G418" s="48"/>
      <c r="H418" s="48"/>
      <c r="I418" s="48"/>
      <c r="J418" s="48"/>
      <c r="N418" s="42"/>
      <c r="O418" s="42"/>
      <c r="P418" s="42"/>
      <c r="Q418" s="42"/>
      <c r="R418" s="23"/>
    </row>
    <row r="419" spans="1:18" s="57" customFormat="1" x14ac:dyDescent="0.3">
      <c r="A419" s="48"/>
      <c r="B419" s="48"/>
      <c r="C419" s="48"/>
      <c r="D419" s="52"/>
      <c r="E419" s="52"/>
      <c r="F419" s="44"/>
      <c r="G419" s="48"/>
      <c r="H419" s="48"/>
      <c r="I419" s="48"/>
      <c r="J419" s="48"/>
      <c r="N419" s="42"/>
      <c r="O419" s="42"/>
      <c r="P419" s="42"/>
      <c r="Q419" s="42"/>
      <c r="R419" s="23"/>
    </row>
    <row r="420" spans="1:18" s="57" customFormat="1" x14ac:dyDescent="0.3">
      <c r="A420" s="48"/>
      <c r="B420" s="48"/>
      <c r="C420" s="48"/>
      <c r="D420" s="52"/>
      <c r="E420" s="52"/>
      <c r="F420" s="44"/>
      <c r="G420" s="48"/>
      <c r="H420" s="48"/>
      <c r="I420" s="48"/>
      <c r="J420" s="48"/>
      <c r="N420" s="42"/>
      <c r="O420" s="42"/>
      <c r="P420" s="42"/>
      <c r="Q420" s="42"/>
      <c r="R420" s="23"/>
    </row>
    <row r="421" spans="1:18" s="57" customFormat="1" x14ac:dyDescent="0.3">
      <c r="A421" s="48"/>
      <c r="B421" s="48"/>
      <c r="C421" s="48"/>
      <c r="D421" s="52"/>
      <c r="E421" s="52"/>
      <c r="F421" s="44"/>
      <c r="G421" s="48"/>
      <c r="H421" s="48"/>
      <c r="I421" s="48"/>
      <c r="J421" s="48"/>
      <c r="N421" s="42"/>
      <c r="O421" s="42"/>
      <c r="P421" s="42"/>
      <c r="Q421" s="42"/>
      <c r="R421" s="23"/>
    </row>
    <row r="422" spans="1:18" s="57" customFormat="1" x14ac:dyDescent="0.3">
      <c r="A422" s="48"/>
      <c r="B422" s="48"/>
      <c r="C422" s="48"/>
      <c r="D422" s="52"/>
      <c r="E422" s="52"/>
      <c r="F422" s="44"/>
      <c r="G422" s="48"/>
      <c r="H422" s="48"/>
      <c r="I422" s="48"/>
      <c r="J422" s="48"/>
      <c r="N422" s="42"/>
      <c r="O422" s="42"/>
      <c r="P422" s="42"/>
      <c r="Q422" s="42"/>
      <c r="R422" s="23"/>
    </row>
    <row r="423" spans="1:18" s="57" customFormat="1" x14ac:dyDescent="0.3">
      <c r="A423" s="48"/>
      <c r="B423" s="48"/>
      <c r="C423" s="48"/>
      <c r="D423" s="52"/>
      <c r="E423" s="52"/>
      <c r="F423" s="44"/>
      <c r="G423" s="48"/>
      <c r="H423" s="48"/>
      <c r="I423" s="48"/>
      <c r="J423" s="48"/>
      <c r="N423" s="42"/>
      <c r="O423" s="42"/>
      <c r="P423" s="42"/>
      <c r="Q423" s="42"/>
      <c r="R423" s="23"/>
    </row>
    <row r="424" spans="1:18" s="57" customFormat="1" x14ac:dyDescent="0.3">
      <c r="A424" s="48"/>
      <c r="B424" s="48"/>
      <c r="C424" s="48"/>
      <c r="D424" s="52"/>
      <c r="E424" s="52"/>
      <c r="F424" s="44"/>
      <c r="G424" s="48"/>
      <c r="H424" s="48"/>
      <c r="I424" s="48"/>
      <c r="J424" s="48"/>
      <c r="N424" s="42"/>
      <c r="O424" s="42"/>
      <c r="P424" s="42"/>
      <c r="Q424" s="42"/>
      <c r="R424" s="23"/>
    </row>
    <row r="425" spans="1:18" s="57" customFormat="1" x14ac:dyDescent="0.3">
      <c r="A425" s="48"/>
      <c r="B425" s="48"/>
      <c r="C425" s="48"/>
      <c r="D425" s="52"/>
      <c r="E425" s="52"/>
      <c r="F425" s="44"/>
      <c r="G425" s="48"/>
      <c r="H425" s="48"/>
      <c r="I425" s="48"/>
      <c r="J425" s="48"/>
      <c r="N425" s="42"/>
      <c r="O425" s="42"/>
      <c r="P425" s="42"/>
      <c r="Q425" s="42"/>
      <c r="R425" s="23"/>
    </row>
    <row r="426" spans="1:18" s="57" customFormat="1" x14ac:dyDescent="0.3">
      <c r="A426" s="48"/>
      <c r="B426" s="48"/>
      <c r="C426" s="48"/>
      <c r="D426" s="52"/>
      <c r="E426" s="52"/>
      <c r="F426" s="44"/>
      <c r="G426" s="48"/>
      <c r="H426" s="48"/>
      <c r="I426" s="48"/>
      <c r="J426" s="48"/>
      <c r="N426" s="42"/>
      <c r="O426" s="42"/>
      <c r="P426" s="42"/>
      <c r="Q426" s="42"/>
      <c r="R426" s="23"/>
    </row>
    <row r="427" spans="1:18" s="57" customFormat="1" x14ac:dyDescent="0.3">
      <c r="A427" s="48"/>
      <c r="B427" s="48"/>
      <c r="C427" s="48"/>
      <c r="D427" s="52"/>
      <c r="E427" s="52"/>
      <c r="F427" s="44"/>
      <c r="G427" s="48"/>
      <c r="H427" s="48"/>
      <c r="I427" s="48"/>
      <c r="J427" s="48"/>
      <c r="N427" s="42"/>
      <c r="O427" s="42"/>
      <c r="P427" s="42"/>
      <c r="Q427" s="42"/>
      <c r="R427" s="23"/>
    </row>
    <row r="428" spans="1:18" s="57" customFormat="1" x14ac:dyDescent="0.3">
      <c r="A428" s="48"/>
      <c r="B428" s="48"/>
      <c r="C428" s="48"/>
      <c r="D428" s="52"/>
      <c r="E428" s="52"/>
      <c r="F428" s="44"/>
      <c r="G428" s="48"/>
      <c r="H428" s="48"/>
      <c r="I428" s="48"/>
      <c r="J428" s="48"/>
      <c r="N428" s="42"/>
      <c r="O428" s="42"/>
      <c r="P428" s="42"/>
      <c r="Q428" s="42"/>
      <c r="R428" s="23"/>
    </row>
    <row r="429" spans="1:18" s="57" customFormat="1" x14ac:dyDescent="0.3">
      <c r="A429" s="48"/>
      <c r="B429" s="48"/>
      <c r="C429" s="48"/>
      <c r="D429" s="52"/>
      <c r="E429" s="52"/>
      <c r="F429" s="44"/>
      <c r="G429" s="48"/>
      <c r="H429" s="48"/>
      <c r="I429" s="48"/>
      <c r="J429" s="48"/>
      <c r="N429" s="42"/>
      <c r="O429" s="42"/>
      <c r="P429" s="42"/>
      <c r="Q429" s="42"/>
      <c r="R429" s="23"/>
    </row>
    <row r="430" spans="1:18" s="57" customFormat="1" x14ac:dyDescent="0.3">
      <c r="A430" s="48"/>
      <c r="B430" s="48"/>
      <c r="C430" s="48"/>
      <c r="D430" s="52"/>
      <c r="E430" s="52"/>
      <c r="F430" s="44"/>
      <c r="G430" s="48"/>
      <c r="H430" s="48"/>
      <c r="I430" s="48"/>
      <c r="J430" s="48"/>
      <c r="N430" s="42"/>
      <c r="O430" s="42"/>
      <c r="P430" s="42"/>
      <c r="Q430" s="42"/>
      <c r="R430" s="23"/>
    </row>
    <row r="431" spans="1:18" s="57" customFormat="1" x14ac:dyDescent="0.3">
      <c r="A431" s="48"/>
      <c r="B431" s="48"/>
      <c r="C431" s="48"/>
      <c r="D431" s="52"/>
      <c r="E431" s="52"/>
      <c r="F431" s="44"/>
      <c r="G431" s="48"/>
      <c r="H431" s="48"/>
      <c r="I431" s="48"/>
      <c r="J431" s="48"/>
      <c r="N431" s="42"/>
      <c r="O431" s="42"/>
      <c r="P431" s="42"/>
      <c r="Q431" s="42"/>
      <c r="R431" s="23"/>
    </row>
    <row r="432" spans="1:18" s="57" customFormat="1" x14ac:dyDescent="0.3">
      <c r="A432" s="48"/>
      <c r="B432" s="48"/>
      <c r="C432" s="48"/>
      <c r="D432" s="52"/>
      <c r="E432" s="52"/>
      <c r="F432" s="44"/>
      <c r="G432" s="48"/>
      <c r="H432" s="48"/>
      <c r="I432" s="48"/>
      <c r="J432" s="48"/>
      <c r="N432" s="42"/>
      <c r="O432" s="42"/>
      <c r="P432" s="42"/>
      <c r="Q432" s="42"/>
      <c r="R432" s="23"/>
    </row>
    <row r="433" spans="1:18" s="57" customFormat="1" x14ac:dyDescent="0.3">
      <c r="A433" s="48"/>
      <c r="B433" s="48"/>
      <c r="C433" s="48"/>
      <c r="D433" s="52"/>
      <c r="E433" s="52"/>
      <c r="F433" s="44"/>
      <c r="G433" s="48"/>
      <c r="H433" s="48"/>
      <c r="I433" s="48"/>
      <c r="J433" s="48"/>
      <c r="N433" s="42"/>
      <c r="O433" s="42"/>
      <c r="P433" s="42"/>
      <c r="Q433" s="42"/>
      <c r="R433" s="23"/>
    </row>
    <row r="434" spans="1:18" s="57" customFormat="1" x14ac:dyDescent="0.3">
      <c r="A434" s="48"/>
      <c r="B434" s="48"/>
      <c r="C434" s="48"/>
      <c r="D434" s="52"/>
      <c r="E434" s="52"/>
      <c r="F434" s="44"/>
      <c r="G434" s="48"/>
      <c r="H434" s="48"/>
      <c r="I434" s="48"/>
      <c r="J434" s="48"/>
      <c r="N434" s="42"/>
      <c r="O434" s="42"/>
      <c r="P434" s="42"/>
      <c r="Q434" s="42"/>
      <c r="R434" s="23"/>
    </row>
    <row r="435" spans="1:18" s="57" customFormat="1" x14ac:dyDescent="0.3">
      <c r="A435" s="48"/>
      <c r="B435" s="48"/>
      <c r="C435" s="48"/>
      <c r="D435" s="52"/>
      <c r="E435" s="52"/>
      <c r="F435" s="44"/>
      <c r="G435" s="48"/>
      <c r="H435" s="48"/>
      <c r="I435" s="48"/>
      <c r="J435" s="48"/>
      <c r="N435" s="42"/>
      <c r="O435" s="42"/>
      <c r="P435" s="42"/>
      <c r="Q435" s="42"/>
      <c r="R435" s="23"/>
    </row>
    <row r="436" spans="1:18" s="57" customFormat="1" x14ac:dyDescent="0.3">
      <c r="A436" s="48"/>
      <c r="B436" s="48"/>
      <c r="C436" s="48"/>
      <c r="D436" s="52"/>
      <c r="E436" s="52"/>
      <c r="F436" s="44"/>
      <c r="G436" s="48"/>
      <c r="H436" s="48"/>
      <c r="I436" s="48"/>
      <c r="J436" s="48"/>
      <c r="N436" s="42"/>
      <c r="O436" s="42"/>
      <c r="P436" s="42"/>
      <c r="Q436" s="42"/>
      <c r="R436" s="23"/>
    </row>
    <row r="437" spans="1:18" s="57" customFormat="1" x14ac:dyDescent="0.3">
      <c r="A437" s="48"/>
      <c r="B437" s="48"/>
      <c r="C437" s="48"/>
      <c r="D437" s="52"/>
      <c r="E437" s="52"/>
      <c r="F437" s="44"/>
      <c r="G437" s="48"/>
      <c r="H437" s="48"/>
      <c r="I437" s="48"/>
      <c r="J437" s="48"/>
      <c r="N437" s="42"/>
      <c r="O437" s="42"/>
      <c r="P437" s="42"/>
      <c r="Q437" s="42"/>
      <c r="R437" s="23"/>
    </row>
    <row r="438" spans="1:18" s="57" customFormat="1" x14ac:dyDescent="0.3">
      <c r="A438" s="48"/>
      <c r="B438" s="48"/>
      <c r="C438" s="48"/>
      <c r="D438" s="52"/>
      <c r="E438" s="52"/>
      <c r="F438" s="44"/>
      <c r="G438" s="48"/>
      <c r="H438" s="48"/>
      <c r="I438" s="48"/>
      <c r="J438" s="48"/>
      <c r="N438" s="42"/>
      <c r="O438" s="42"/>
      <c r="P438" s="42"/>
      <c r="Q438" s="42"/>
      <c r="R438" s="23"/>
    </row>
    <row r="439" spans="1:18" s="57" customFormat="1" x14ac:dyDescent="0.3">
      <c r="A439" s="48"/>
      <c r="B439" s="48"/>
      <c r="C439" s="48"/>
      <c r="D439" s="52"/>
      <c r="E439" s="52"/>
      <c r="F439" s="44"/>
      <c r="G439" s="48"/>
      <c r="H439" s="48"/>
      <c r="I439" s="48"/>
      <c r="J439" s="48"/>
      <c r="N439" s="42"/>
      <c r="O439" s="42"/>
      <c r="P439" s="42"/>
      <c r="Q439" s="42"/>
      <c r="R439" s="23"/>
    </row>
    <row r="440" spans="1:18" s="57" customFormat="1" x14ac:dyDescent="0.3">
      <c r="A440" s="48"/>
      <c r="B440" s="48"/>
      <c r="C440" s="48"/>
      <c r="D440" s="52"/>
      <c r="E440" s="52"/>
      <c r="F440" s="44"/>
      <c r="G440" s="48"/>
      <c r="H440" s="48"/>
      <c r="I440" s="48"/>
      <c r="J440" s="48"/>
      <c r="N440" s="42"/>
      <c r="O440" s="42"/>
      <c r="P440" s="42"/>
      <c r="Q440" s="42"/>
      <c r="R440" s="23"/>
    </row>
    <row r="441" spans="1:18" s="57" customFormat="1" x14ac:dyDescent="0.3">
      <c r="A441" s="48"/>
      <c r="B441" s="48"/>
      <c r="C441" s="48"/>
      <c r="D441" s="52"/>
      <c r="E441" s="52"/>
      <c r="F441" s="44"/>
      <c r="G441" s="48"/>
      <c r="H441" s="48"/>
      <c r="I441" s="48"/>
      <c r="J441" s="48"/>
      <c r="N441" s="42"/>
      <c r="O441" s="42"/>
      <c r="P441" s="42"/>
      <c r="Q441" s="42"/>
      <c r="R441" s="23"/>
    </row>
    <row r="442" spans="1:18" s="57" customFormat="1" x14ac:dyDescent="0.3">
      <c r="A442" s="48"/>
      <c r="B442" s="48"/>
      <c r="C442" s="48"/>
      <c r="D442" s="52"/>
      <c r="E442" s="52"/>
      <c r="F442" s="44"/>
      <c r="G442" s="48"/>
      <c r="H442" s="48"/>
      <c r="I442" s="48"/>
      <c r="J442" s="48"/>
      <c r="N442" s="42"/>
      <c r="O442" s="42"/>
      <c r="P442" s="42"/>
      <c r="Q442" s="42"/>
      <c r="R442" s="23"/>
    </row>
    <row r="443" spans="1:18" s="57" customFormat="1" x14ac:dyDescent="0.3">
      <c r="A443" s="48"/>
      <c r="B443" s="48"/>
      <c r="C443" s="48"/>
      <c r="D443" s="52"/>
      <c r="E443" s="52"/>
      <c r="F443" s="44"/>
      <c r="G443" s="48"/>
      <c r="H443" s="48"/>
      <c r="I443" s="48"/>
      <c r="J443" s="48"/>
      <c r="N443" s="42"/>
      <c r="O443" s="42"/>
      <c r="P443" s="42"/>
      <c r="Q443" s="42"/>
      <c r="R443" s="23"/>
    </row>
    <row r="444" spans="1:18" s="57" customFormat="1" x14ac:dyDescent="0.3">
      <c r="A444" s="48"/>
      <c r="B444" s="48"/>
      <c r="C444" s="48"/>
      <c r="D444" s="52"/>
      <c r="E444" s="52"/>
      <c r="F444" s="44"/>
      <c r="G444" s="48"/>
      <c r="H444" s="48"/>
      <c r="I444" s="48"/>
      <c r="J444" s="48"/>
      <c r="N444" s="42"/>
      <c r="O444" s="42"/>
      <c r="P444" s="42"/>
      <c r="Q444" s="42"/>
      <c r="R444" s="23"/>
    </row>
    <row r="445" spans="1:18" s="57" customFormat="1" x14ac:dyDescent="0.3">
      <c r="A445" s="48"/>
      <c r="B445" s="48"/>
      <c r="C445" s="48"/>
      <c r="D445" s="52"/>
      <c r="E445" s="52"/>
      <c r="F445" s="44"/>
      <c r="G445" s="48"/>
      <c r="H445" s="48"/>
      <c r="I445" s="48"/>
      <c r="J445" s="48"/>
      <c r="N445" s="42"/>
      <c r="O445" s="42"/>
      <c r="P445" s="42"/>
      <c r="Q445" s="42"/>
      <c r="R445" s="23"/>
    </row>
    <row r="446" spans="1:18" s="57" customFormat="1" x14ac:dyDescent="0.3">
      <c r="A446" s="48"/>
      <c r="B446" s="48"/>
      <c r="C446" s="48"/>
      <c r="D446" s="52"/>
      <c r="E446" s="52"/>
      <c r="F446" s="44"/>
      <c r="G446" s="48"/>
      <c r="H446" s="48"/>
      <c r="I446" s="48"/>
      <c r="J446" s="48"/>
      <c r="N446" s="42"/>
      <c r="O446" s="42"/>
      <c r="P446" s="42"/>
      <c r="Q446" s="42"/>
      <c r="R446" s="23"/>
    </row>
    <row r="447" spans="1:18" s="57" customFormat="1" x14ac:dyDescent="0.3">
      <c r="A447" s="48"/>
      <c r="B447" s="48"/>
      <c r="C447" s="48"/>
      <c r="D447" s="52"/>
      <c r="E447" s="52"/>
      <c r="F447" s="44"/>
      <c r="G447" s="48"/>
      <c r="H447" s="48"/>
      <c r="I447" s="48"/>
      <c r="J447" s="48"/>
      <c r="N447" s="42"/>
      <c r="O447" s="42"/>
      <c r="P447" s="42"/>
      <c r="Q447" s="42"/>
      <c r="R447" s="23"/>
    </row>
  </sheetData>
  <sheetProtection formatCells="0" formatColumns="0" formatRows="0" insertColumns="0" insertRows="0" insertHyperlinks="0" sort="0" autoFilter="0" pivotTables="0"/>
  <protectedRanges>
    <protectedRange algorithmName="SHA-512" hashValue="YfHUkHWFTA1AQILGRk0p5RGgKYORD73PnxREAPqYnTxC2R3zqDn6PHxo27O95/eHaFPA/bhP0f9vqZ3jSR41+Q==" saltValue="tDocivXYRBTY4/HTgTQh5A==" spinCount="100000" sqref="F7:F99" name="Rango2"/>
    <protectedRange algorithmName="SHA-512" hashValue="lh+cXThNGd2fCnybQKsVkaIZMUWD5NnGOKjCrubxS/Eb7xb+Eh04cIcweowTm9On88/Eh63Vgoq2N65C3WuTYQ==" saltValue="5x9Gty1exVyiZkIdKaTy5w==" spinCount="100000" sqref="A4:L5" name="Rango1"/>
    <protectedRange algorithmName="SHA-512" hashValue="1JxkXg5dTMoyNQFICx3QgyfiM1Hft/ivRgWvuEaDGmDcJ9scRqmQcdYaZ24E7sMAUo5usvbg8xE3BnqQUMJfZw==" saltValue="aAG6txk6VYxxb7Bn0Rw+7w==" spinCount="100000" sqref="K3 B3:I3" name="Rango1_1"/>
    <protectedRange algorithmName="SHA-512" hashValue="ZmVm7Wq/77Z9sHzEE9EUVqecGH7fa8TF7JokL0jmuWY1RHthf7BE1DBdfrdmjUzATKQjGGbQI0K5Z1CoBlWVYg==" saltValue="t3PJBEyjuIn4eeHxPUyziw==" spinCount="100000" sqref="A3" name="Rango1_1_1"/>
    <protectedRange algorithmName="SHA-512" hashValue="ZmVm7Wq/77Z9sHzEE9EUVqecGH7fa8TF7JokL0jmuWY1RHthf7BE1DBdfrdmjUzATKQjGGbQI0K5Z1CoBlWVYg==" saltValue="t3PJBEyjuIn4eeHxPUyziw==" spinCount="100000" sqref="J3" name="Rango1_3_1"/>
    <protectedRange algorithmName="SHA-512" hashValue="IK+0DIKpF6xTqcFpPDZIfZXYYBEbcxriggFiIPl2F88cZvBtXdGUDH8lAb84mhBoHCFGrs0XqOwGQI5M/LjMTA==" saltValue="FproGhMvBngGdpc8J0d+tw==" spinCount="100000" sqref="L3" name="Rango1_2"/>
  </protectedRanges>
  <mergeCells count="2">
    <mergeCell ref="A1:K1"/>
    <mergeCell ref="A103:I104"/>
  </mergeCells>
  <dataValidations count="2">
    <dataValidation type="list" allowBlank="1" showInputMessage="1" showErrorMessage="1" sqref="F448:F1612 F7:F99 P7:P47 D100:E102 D105:E447">
      <formula1>Códigos</formula1>
    </dataValidation>
    <dataValidation type="list" allowBlank="1" showInputMessage="1" showErrorMessage="1" sqref="B4:C5">
      <formula1>Method</formula1>
    </dataValidation>
  </dataValidations>
  <pageMargins left="0.7" right="0.7" top="0.75" bottom="0.75" header="0.3" footer="0.3"/>
  <pageSetup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[1]Hoja10!#REF!</xm:f>
          </x14:formula1>
          <xm:sqref>I3</xm:sqref>
        </x14:dataValidation>
        <x14:dataValidation type="list" allowBlank="1" showInputMessage="1" showErrorMessage="1">
          <x14:formula1>
            <xm:f>[1]Hoja2!#REF!</xm:f>
          </x14:formula1>
          <xm:sqref>B3:C3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83"/>
  <sheetViews>
    <sheetView showGridLines="0" zoomScaleNormal="100" workbookViewId="0">
      <selection activeCell="Q7" sqref="Q7:Q42"/>
    </sheetView>
  </sheetViews>
  <sheetFormatPr baseColWidth="10" defaultColWidth="11.5703125" defaultRowHeight="16.5" x14ac:dyDescent="0.3"/>
  <cols>
    <col min="1" max="1" width="14.7109375" style="57" customWidth="1"/>
    <col min="2" max="3" width="11.42578125" style="57" customWidth="1"/>
    <col min="4" max="4" width="18.7109375" style="57" customWidth="1"/>
    <col min="5" max="5" width="13.85546875" style="42" customWidth="1"/>
    <col min="6" max="6" width="15" style="42" customWidth="1"/>
    <col min="7" max="7" width="11.5703125" style="58" customWidth="1"/>
    <col min="8" max="8" width="18.7109375" style="58" customWidth="1"/>
    <col min="9" max="9" width="13.42578125" style="58" customWidth="1"/>
    <col min="10" max="10" width="15.140625" style="57" customWidth="1"/>
    <col min="11" max="12" width="15.5703125" style="57" customWidth="1"/>
    <col min="13" max="13" width="13.140625" style="57" customWidth="1"/>
    <col min="14" max="14" width="14.85546875" style="42" customWidth="1"/>
    <col min="15" max="15" width="11.5703125" style="42"/>
    <col min="16" max="16" width="13.85546875" style="42" customWidth="1"/>
    <col min="17" max="17" width="11.5703125" style="42"/>
    <col min="18" max="16384" width="11.5703125" style="23"/>
  </cols>
  <sheetData>
    <row r="1" spans="1:19" ht="17.25" thickBot="1" x14ac:dyDescent="0.35">
      <c r="A1" s="188" t="s">
        <v>364</v>
      </c>
      <c r="B1" s="189"/>
      <c r="C1" s="189"/>
      <c r="D1" s="189"/>
      <c r="E1" s="189"/>
      <c r="F1" s="189"/>
      <c r="G1" s="189"/>
      <c r="H1" s="189"/>
      <c r="I1" s="193"/>
      <c r="J1" s="88" t="s">
        <v>369</v>
      </c>
      <c r="K1" s="36"/>
      <c r="L1" s="81"/>
      <c r="M1" s="82"/>
      <c r="N1" s="82"/>
      <c r="O1" s="82"/>
      <c r="P1" s="81"/>
      <c r="R1" s="78"/>
    </row>
    <row r="2" spans="1:19" s="25" customFormat="1" ht="54.75" thickBot="1" x14ac:dyDescent="0.3">
      <c r="A2" s="98" t="s">
        <v>298</v>
      </c>
      <c r="B2" s="99" t="s">
        <v>297</v>
      </c>
      <c r="C2" s="99" t="s">
        <v>267</v>
      </c>
      <c r="D2" s="99" t="s">
        <v>266</v>
      </c>
      <c r="E2" s="99" t="s">
        <v>265</v>
      </c>
      <c r="F2" s="99" t="s">
        <v>269</v>
      </c>
      <c r="G2" s="100" t="s">
        <v>268</v>
      </c>
      <c r="H2" s="105" t="s">
        <v>392</v>
      </c>
      <c r="I2" s="105" t="s">
        <v>370</v>
      </c>
      <c r="J2" s="105" t="s">
        <v>367</v>
      </c>
      <c r="K2" s="83"/>
      <c r="L2" s="83"/>
      <c r="M2" s="83"/>
      <c r="N2" s="83"/>
      <c r="O2" s="83"/>
      <c r="P2" s="83"/>
      <c r="Q2" s="43"/>
    </row>
    <row r="3" spans="1:19" s="26" customFormat="1" ht="17.25" thickBot="1" x14ac:dyDescent="0.35">
      <c r="A3" s="101"/>
      <c r="B3" s="102"/>
      <c r="C3" s="103"/>
      <c r="D3" s="103" t="s">
        <v>340</v>
      </c>
      <c r="E3" s="103" t="e">
        <f>+VLOOKUP(C3,Hoja2!$A$1:$E$275,3,0)</f>
        <v>#N/A</v>
      </c>
      <c r="F3" s="103" t="e">
        <f>+VLOOKUP(C3,Hoja2!$A$1:$E$275,4,0)</f>
        <v>#N/A</v>
      </c>
      <c r="G3" s="104" t="e">
        <f>+VLOOKUP(C3,Hoja2!$A$1:$E$275,5,0)</f>
        <v>#N/A</v>
      </c>
      <c r="H3" s="66"/>
      <c r="I3" s="89"/>
      <c r="J3" s="66" t="s">
        <v>625</v>
      </c>
      <c r="K3" s="86"/>
      <c r="L3" s="84"/>
      <c r="M3" s="84"/>
      <c r="N3" s="85"/>
      <c r="O3" s="84"/>
      <c r="P3" s="84"/>
      <c r="Q3" s="42"/>
    </row>
    <row r="4" spans="1:19" s="26" customFormat="1" ht="17.25" thickBot="1" x14ac:dyDescent="0.35">
      <c r="A4" s="44"/>
      <c r="B4" s="45"/>
      <c r="C4" s="45"/>
      <c r="D4" s="46"/>
      <c r="E4" s="46"/>
      <c r="F4" s="46"/>
      <c r="G4" s="46"/>
      <c r="H4" s="46"/>
      <c r="I4" s="46"/>
      <c r="J4" s="44"/>
      <c r="K4" s="44"/>
      <c r="L4" s="44"/>
      <c r="M4" s="44"/>
      <c r="N4" s="44"/>
      <c r="O4" s="42"/>
      <c r="P4" s="42"/>
      <c r="Q4" s="42"/>
    </row>
    <row r="5" spans="1:19" s="26" customFormat="1" ht="17.25" thickBot="1" x14ac:dyDescent="0.3">
      <c r="A5" s="200" t="s">
        <v>385</v>
      </c>
      <c r="B5" s="197" t="s">
        <v>619</v>
      </c>
      <c r="C5" s="198"/>
      <c r="D5" s="199"/>
      <c r="E5" s="197" t="s">
        <v>620</v>
      </c>
      <c r="F5" s="198"/>
      <c r="G5" s="199"/>
      <c r="H5" s="197" t="s">
        <v>621</v>
      </c>
      <c r="I5" s="198"/>
      <c r="J5" s="199"/>
      <c r="K5" s="197" t="s">
        <v>622</v>
      </c>
      <c r="L5" s="198"/>
      <c r="M5" s="199"/>
      <c r="N5" s="197" t="s">
        <v>623</v>
      </c>
      <c r="O5" s="198"/>
      <c r="P5" s="199"/>
      <c r="Q5" s="197" t="s">
        <v>624</v>
      </c>
      <c r="R5" s="198"/>
      <c r="S5" s="199"/>
    </row>
    <row r="6" spans="1:19" ht="47.25" customHeight="1" thickBot="1" x14ac:dyDescent="0.3">
      <c r="A6" s="201"/>
      <c r="B6" s="60" t="s">
        <v>378</v>
      </c>
      <c r="C6" s="141" t="s">
        <v>379</v>
      </c>
      <c r="D6" s="60" t="s">
        <v>386</v>
      </c>
      <c r="E6" s="60" t="s">
        <v>378</v>
      </c>
      <c r="F6" s="141" t="s">
        <v>379</v>
      </c>
      <c r="G6" s="60" t="s">
        <v>386</v>
      </c>
      <c r="H6" s="60" t="s">
        <v>378</v>
      </c>
      <c r="I6" s="141" t="s">
        <v>379</v>
      </c>
      <c r="J6" s="60" t="s">
        <v>386</v>
      </c>
      <c r="K6" s="60" t="s">
        <v>378</v>
      </c>
      <c r="L6" s="141" t="s">
        <v>379</v>
      </c>
      <c r="M6" s="60" t="s">
        <v>386</v>
      </c>
      <c r="N6" s="60" t="s">
        <v>378</v>
      </c>
      <c r="O6" s="141" t="s">
        <v>379</v>
      </c>
      <c r="P6" s="60" t="s">
        <v>386</v>
      </c>
      <c r="Q6" s="60" t="s">
        <v>378</v>
      </c>
      <c r="R6" s="141" t="s">
        <v>379</v>
      </c>
      <c r="S6" s="60" t="s">
        <v>386</v>
      </c>
    </row>
    <row r="7" spans="1:19" x14ac:dyDescent="0.3">
      <c r="A7" s="165">
        <v>201201</v>
      </c>
      <c r="B7" s="142"/>
      <c r="C7" s="119">
        <v>81</v>
      </c>
      <c r="D7" s="143"/>
      <c r="E7" s="142"/>
      <c r="F7" s="119">
        <v>73.7</v>
      </c>
      <c r="G7" s="148"/>
      <c r="H7" s="142">
        <v>106.3</v>
      </c>
      <c r="I7" s="119">
        <v>106.3</v>
      </c>
      <c r="J7" s="149"/>
      <c r="K7" s="142"/>
      <c r="L7" s="119">
        <v>83</v>
      </c>
      <c r="M7" s="150"/>
      <c r="N7" s="142"/>
      <c r="O7" s="119">
        <v>88.8</v>
      </c>
      <c r="P7" s="152"/>
      <c r="Q7" s="142"/>
      <c r="R7" s="119">
        <v>54.5</v>
      </c>
      <c r="S7" s="152"/>
    </row>
    <row r="8" spans="1:19" x14ac:dyDescent="0.3">
      <c r="A8" s="111">
        <v>201202</v>
      </c>
      <c r="B8" s="142"/>
      <c r="C8" s="119">
        <v>97.2</v>
      </c>
      <c r="D8" s="143"/>
      <c r="E8" s="142"/>
      <c r="F8" s="119">
        <v>80.599999999999994</v>
      </c>
      <c r="G8" s="148"/>
      <c r="H8" s="142">
        <v>118.2</v>
      </c>
      <c r="I8" s="119">
        <v>118.2</v>
      </c>
      <c r="J8" s="149"/>
      <c r="K8" s="142"/>
      <c r="L8" s="119">
        <v>107.7</v>
      </c>
      <c r="M8" s="150"/>
      <c r="N8" s="142"/>
      <c r="O8" s="119">
        <v>96.5</v>
      </c>
      <c r="P8" s="152"/>
      <c r="Q8" s="142"/>
      <c r="R8" s="119">
        <v>121</v>
      </c>
      <c r="S8" s="152"/>
    </row>
    <row r="9" spans="1:19" x14ac:dyDescent="0.3">
      <c r="A9" s="165">
        <v>201203</v>
      </c>
      <c r="B9" s="142"/>
      <c r="C9" s="119">
        <v>78.3</v>
      </c>
      <c r="D9" s="143"/>
      <c r="E9" s="142"/>
      <c r="F9" s="119">
        <v>71.099999999999994</v>
      </c>
      <c r="G9" s="148"/>
      <c r="H9" s="142">
        <v>78.8</v>
      </c>
      <c r="I9" s="119">
        <v>78.8</v>
      </c>
      <c r="J9" s="149"/>
      <c r="K9" s="142"/>
      <c r="L9" s="119">
        <v>85.3</v>
      </c>
      <c r="M9" s="150"/>
      <c r="N9" s="142"/>
      <c r="O9" s="119">
        <v>71.2</v>
      </c>
      <c r="P9" s="152"/>
      <c r="Q9" s="142"/>
      <c r="R9" s="119">
        <v>39.9</v>
      </c>
      <c r="S9" s="152"/>
    </row>
    <row r="10" spans="1:19" x14ac:dyDescent="0.3">
      <c r="A10" s="111">
        <v>201204</v>
      </c>
      <c r="B10" s="142"/>
      <c r="C10" s="119">
        <v>58.8</v>
      </c>
      <c r="D10" s="143"/>
      <c r="E10" s="142"/>
      <c r="F10" s="119">
        <v>61.3</v>
      </c>
      <c r="G10" s="148"/>
      <c r="H10" s="142">
        <v>70.2</v>
      </c>
      <c r="I10" s="119">
        <v>70.2</v>
      </c>
      <c r="J10" s="149"/>
      <c r="K10" s="142"/>
      <c r="L10" s="119">
        <v>87.3</v>
      </c>
      <c r="M10" s="150"/>
      <c r="N10" s="142"/>
      <c r="O10" s="119">
        <v>66.8</v>
      </c>
      <c r="P10" s="152"/>
      <c r="Q10" s="142"/>
      <c r="R10" s="119">
        <v>65.599999999999994</v>
      </c>
      <c r="S10" s="152"/>
    </row>
    <row r="11" spans="1:19" x14ac:dyDescent="0.3">
      <c r="A11" s="165">
        <v>201205</v>
      </c>
      <c r="B11" s="142"/>
      <c r="C11" s="119">
        <v>80.599999999999994</v>
      </c>
      <c r="D11" s="143"/>
      <c r="E11" s="142"/>
      <c r="F11" s="119">
        <v>52.3</v>
      </c>
      <c r="G11" s="148"/>
      <c r="H11" s="142">
        <v>51.7</v>
      </c>
      <c r="I11" s="119">
        <v>51.7</v>
      </c>
      <c r="J11" s="149"/>
      <c r="K11" s="142"/>
      <c r="L11" s="119">
        <v>47.7</v>
      </c>
      <c r="M11" s="150"/>
      <c r="N11" s="142"/>
      <c r="O11" s="119">
        <v>48.2</v>
      </c>
      <c r="P11" s="152"/>
      <c r="Q11" s="142"/>
      <c r="R11" s="119">
        <v>41.9</v>
      </c>
      <c r="S11" s="152"/>
    </row>
    <row r="12" spans="1:19" x14ac:dyDescent="0.3">
      <c r="A12" s="111">
        <v>201206</v>
      </c>
      <c r="B12" s="142"/>
      <c r="C12" s="119">
        <v>72.900000000000006</v>
      </c>
      <c r="D12" s="143"/>
      <c r="E12" s="142"/>
      <c r="F12" s="119">
        <v>39.700000000000003</v>
      </c>
      <c r="G12" s="148"/>
      <c r="H12" s="142">
        <v>43.4</v>
      </c>
      <c r="I12" s="119">
        <v>43.4</v>
      </c>
      <c r="J12" s="149"/>
      <c r="K12" s="142"/>
      <c r="L12" s="119">
        <v>57.9</v>
      </c>
      <c r="M12" s="150"/>
      <c r="N12" s="142"/>
      <c r="O12" s="119">
        <v>39.4</v>
      </c>
      <c r="P12" s="152"/>
      <c r="Q12" s="142"/>
      <c r="R12" s="119">
        <v>16.899999999999999</v>
      </c>
      <c r="S12" s="152"/>
    </row>
    <row r="13" spans="1:19" x14ac:dyDescent="0.3">
      <c r="A13" s="165">
        <v>201207</v>
      </c>
      <c r="B13" s="142"/>
      <c r="C13" s="119">
        <v>91.6</v>
      </c>
      <c r="D13" s="143"/>
      <c r="E13" s="142"/>
      <c r="F13" s="119">
        <v>56.3</v>
      </c>
      <c r="G13" s="148"/>
      <c r="H13" s="142">
        <v>41.8</v>
      </c>
      <c r="I13" s="119">
        <v>41.8</v>
      </c>
      <c r="J13" s="149"/>
      <c r="K13" s="142"/>
      <c r="L13" s="119">
        <v>75.5</v>
      </c>
      <c r="M13" s="150"/>
      <c r="N13" s="142"/>
      <c r="O13" s="119">
        <v>66.599999999999994</v>
      </c>
      <c r="P13" s="152"/>
      <c r="Q13" s="142"/>
      <c r="R13" s="119">
        <v>49.4</v>
      </c>
      <c r="S13" s="152"/>
    </row>
    <row r="14" spans="1:19" x14ac:dyDescent="0.3">
      <c r="A14" s="111">
        <v>201208</v>
      </c>
      <c r="B14" s="142"/>
      <c r="C14" s="119">
        <v>58.6</v>
      </c>
      <c r="D14" s="143"/>
      <c r="E14" s="142"/>
      <c r="F14" s="119">
        <v>39.5</v>
      </c>
      <c r="G14" s="148"/>
      <c r="H14" s="142">
        <v>51.6</v>
      </c>
      <c r="I14" s="119">
        <v>51.6</v>
      </c>
      <c r="J14" s="149"/>
      <c r="K14" s="142"/>
      <c r="L14" s="119">
        <v>59.2</v>
      </c>
      <c r="M14" s="150"/>
      <c r="N14" s="142"/>
      <c r="O14" s="119">
        <v>52.6</v>
      </c>
      <c r="P14" s="152"/>
      <c r="Q14" s="142"/>
      <c r="R14" s="119">
        <v>45.4</v>
      </c>
      <c r="S14" s="152"/>
    </row>
    <row r="15" spans="1:19" x14ac:dyDescent="0.3">
      <c r="A15" s="165">
        <v>201209</v>
      </c>
      <c r="B15" s="142"/>
      <c r="C15" s="119">
        <v>69.099999999999994</v>
      </c>
      <c r="D15" s="143"/>
      <c r="E15" s="142"/>
      <c r="F15" s="119">
        <v>54.1</v>
      </c>
      <c r="G15" s="148"/>
      <c r="H15" s="142">
        <v>59.9</v>
      </c>
      <c r="I15" s="119">
        <v>59.9</v>
      </c>
      <c r="J15" s="149"/>
      <c r="K15" s="142"/>
      <c r="L15" s="119">
        <v>72.599999999999994</v>
      </c>
      <c r="M15" s="150"/>
      <c r="N15" s="142"/>
      <c r="O15" s="119">
        <v>50.2</v>
      </c>
      <c r="P15" s="152"/>
      <c r="Q15" s="142"/>
      <c r="R15" s="119">
        <v>73</v>
      </c>
      <c r="S15" s="152"/>
    </row>
    <row r="16" spans="1:19" x14ac:dyDescent="0.3">
      <c r="A16" s="111">
        <v>201210</v>
      </c>
      <c r="B16" s="230"/>
      <c r="C16" s="231">
        <v>107.4</v>
      </c>
      <c r="D16" s="143"/>
      <c r="E16" s="232"/>
      <c r="F16" s="233">
        <v>71.8</v>
      </c>
      <c r="G16" s="148"/>
      <c r="H16" s="232">
        <v>74</v>
      </c>
      <c r="I16" s="233">
        <v>74</v>
      </c>
      <c r="J16" s="149"/>
      <c r="K16" s="232"/>
      <c r="L16" s="233">
        <v>86.7</v>
      </c>
      <c r="M16" s="150"/>
      <c r="N16" s="232"/>
      <c r="O16" s="233">
        <v>85.4</v>
      </c>
      <c r="P16" s="152"/>
      <c r="Q16" s="230"/>
      <c r="R16" s="231">
        <v>89</v>
      </c>
      <c r="S16" s="152"/>
    </row>
    <row r="17" spans="1:24" x14ac:dyDescent="0.3">
      <c r="A17" s="165">
        <v>201211</v>
      </c>
      <c r="B17" s="234"/>
      <c r="C17" s="235">
        <v>53.1</v>
      </c>
      <c r="D17" s="143"/>
      <c r="E17" s="236"/>
      <c r="F17" s="237">
        <v>44.7</v>
      </c>
      <c r="G17" s="143"/>
      <c r="H17" s="236">
        <v>50.3</v>
      </c>
      <c r="I17" s="237">
        <v>50.3</v>
      </c>
      <c r="J17" s="149"/>
      <c r="K17" s="236"/>
      <c r="L17" s="237">
        <v>69.8</v>
      </c>
      <c r="M17" s="150"/>
      <c r="N17" s="234"/>
      <c r="O17" s="235">
        <v>62</v>
      </c>
      <c r="P17" s="167"/>
      <c r="Q17" s="234"/>
      <c r="R17" s="235">
        <v>56.5</v>
      </c>
      <c r="S17" s="167"/>
    </row>
    <row r="18" spans="1:24" x14ac:dyDescent="0.3">
      <c r="A18" s="111">
        <v>201212</v>
      </c>
      <c r="B18" s="238"/>
      <c r="C18" s="239">
        <f>(118+113.9)/2</f>
        <v>115.95</v>
      </c>
      <c r="D18" s="143"/>
      <c r="E18" s="236"/>
      <c r="F18" s="237">
        <f>(108+101.4)/2</f>
        <v>104.7</v>
      </c>
      <c r="G18" s="143"/>
      <c r="H18" s="238">
        <f>(118.6+124.6)/2</f>
        <v>121.6</v>
      </c>
      <c r="I18" s="239">
        <f>(118.6+124.6)/2</f>
        <v>121.6</v>
      </c>
      <c r="J18" s="149"/>
      <c r="K18" s="238"/>
      <c r="L18" s="239">
        <f>(113.5+122.6)/2</f>
        <v>118.05</v>
      </c>
      <c r="M18" s="150"/>
      <c r="N18" s="238"/>
      <c r="O18" s="239">
        <f>(121.7+122.1)/2</f>
        <v>121.9</v>
      </c>
      <c r="P18" s="167"/>
      <c r="Q18" s="234"/>
      <c r="R18" s="235">
        <f>(112.6+111.8)/2</f>
        <v>112.19999999999999</v>
      </c>
      <c r="S18" s="167"/>
      <c r="X18" s="23">
        <f>554/(1965.8*29.01)</f>
        <v>9.7145503869354513E-3</v>
      </c>
    </row>
    <row r="19" spans="1:24" x14ac:dyDescent="0.3">
      <c r="A19" s="111">
        <v>201301</v>
      </c>
      <c r="B19" s="168"/>
      <c r="C19" s="169">
        <v>93.3</v>
      </c>
      <c r="D19" s="143"/>
      <c r="E19" s="168"/>
      <c r="F19" s="169">
        <v>95.8</v>
      </c>
      <c r="G19" s="143"/>
      <c r="H19" s="168">
        <v>45.4</v>
      </c>
      <c r="I19" s="169">
        <v>45.4</v>
      </c>
      <c r="J19" s="149"/>
      <c r="K19" s="168"/>
      <c r="L19" s="169">
        <v>105.5</v>
      </c>
      <c r="M19" s="150"/>
      <c r="N19" s="168"/>
      <c r="O19" s="169">
        <v>98.2</v>
      </c>
      <c r="P19" s="167"/>
      <c r="Q19" s="168"/>
      <c r="R19" s="169">
        <v>94.6</v>
      </c>
      <c r="S19" s="167"/>
      <c r="X19" s="23">
        <f>554.2*26.71/100</f>
        <v>148.02682000000001</v>
      </c>
    </row>
    <row r="20" spans="1:24" x14ac:dyDescent="0.3">
      <c r="A20" s="111">
        <v>201302</v>
      </c>
      <c r="B20" s="168"/>
      <c r="C20" s="169">
        <v>103</v>
      </c>
      <c r="D20" s="143"/>
      <c r="E20" s="168"/>
      <c r="F20" s="169">
        <v>90.5</v>
      </c>
      <c r="G20" s="143"/>
      <c r="H20" s="168">
        <v>100.3</v>
      </c>
      <c r="I20" s="169">
        <v>100.3</v>
      </c>
      <c r="J20" s="149"/>
      <c r="K20" s="168"/>
      <c r="L20" s="169">
        <v>115.2</v>
      </c>
      <c r="M20" s="150"/>
      <c r="N20" s="168"/>
      <c r="O20" s="169">
        <v>108.5</v>
      </c>
      <c r="P20" s="167"/>
      <c r="Q20" s="168"/>
      <c r="R20" s="169">
        <v>82.9</v>
      </c>
      <c r="S20" s="167"/>
      <c r="X20" s="23">
        <f>+X19/(1965.8*29.01)</f>
        <v>2.5956931435159288E-3</v>
      </c>
    </row>
    <row r="21" spans="1:24" x14ac:dyDescent="0.3">
      <c r="A21" s="111">
        <v>201303</v>
      </c>
      <c r="B21" s="168"/>
      <c r="C21" s="169">
        <v>77.2</v>
      </c>
      <c r="D21" s="143"/>
      <c r="E21" s="168"/>
      <c r="F21" s="169">
        <v>75.8</v>
      </c>
      <c r="G21" s="143"/>
      <c r="H21" s="168">
        <v>77</v>
      </c>
      <c r="I21" s="169">
        <v>77</v>
      </c>
      <c r="J21" s="149"/>
      <c r="K21" s="168"/>
      <c r="L21" s="169">
        <v>100.5</v>
      </c>
      <c r="M21" s="150"/>
      <c r="N21" s="168"/>
      <c r="O21" s="169">
        <v>86.6</v>
      </c>
      <c r="P21" s="167"/>
      <c r="Q21" s="168"/>
      <c r="R21" s="169">
        <v>67.900000000000006</v>
      </c>
      <c r="S21" s="167"/>
    </row>
    <row r="22" spans="1:24" x14ac:dyDescent="0.3">
      <c r="A22" s="111">
        <v>201304</v>
      </c>
      <c r="B22" s="168"/>
      <c r="C22" s="169">
        <v>69.400000000000006</v>
      </c>
      <c r="D22" s="143"/>
      <c r="E22" s="168"/>
      <c r="F22" s="169">
        <v>57</v>
      </c>
      <c r="G22" s="143"/>
      <c r="H22" s="168">
        <v>48.9</v>
      </c>
      <c r="I22" s="169">
        <v>48.9</v>
      </c>
      <c r="J22" s="149"/>
      <c r="K22" s="168"/>
      <c r="L22" s="169">
        <v>74.400000000000006</v>
      </c>
      <c r="M22" s="150"/>
      <c r="N22" s="168"/>
      <c r="O22" s="169">
        <v>55</v>
      </c>
      <c r="P22" s="167"/>
      <c r="Q22" s="168"/>
      <c r="R22" s="169">
        <v>50.5</v>
      </c>
      <c r="S22" s="167"/>
    </row>
    <row r="23" spans="1:24" x14ac:dyDescent="0.3">
      <c r="A23" s="111">
        <v>201305</v>
      </c>
      <c r="B23" s="168"/>
      <c r="C23" s="169">
        <v>78.5</v>
      </c>
      <c r="D23" s="143"/>
      <c r="E23" s="168"/>
      <c r="F23" s="169">
        <v>60.2</v>
      </c>
      <c r="G23" s="143"/>
      <c r="H23" s="168">
        <v>44.3</v>
      </c>
      <c r="I23" s="169">
        <v>44.3</v>
      </c>
      <c r="J23" s="149"/>
      <c r="K23" s="168"/>
      <c r="L23" s="169">
        <v>64.599999999999994</v>
      </c>
      <c r="M23" s="150"/>
      <c r="N23" s="168"/>
      <c r="O23" s="169">
        <v>53.2</v>
      </c>
      <c r="P23" s="167"/>
      <c r="Q23" s="168"/>
      <c r="R23" s="169">
        <v>44.5</v>
      </c>
      <c r="S23" s="167"/>
    </row>
    <row r="24" spans="1:24" x14ac:dyDescent="0.3">
      <c r="A24" s="111">
        <v>201306</v>
      </c>
      <c r="B24" s="168"/>
      <c r="C24" s="169">
        <v>75.599999999999994</v>
      </c>
      <c r="D24" s="143"/>
      <c r="E24" s="168"/>
      <c r="F24" s="169">
        <v>62.5</v>
      </c>
      <c r="G24" s="143"/>
      <c r="H24" s="168">
        <v>46.8</v>
      </c>
      <c r="I24" s="169">
        <v>46.8</v>
      </c>
      <c r="J24" s="149"/>
      <c r="K24" s="168"/>
      <c r="L24" s="169">
        <v>66.099999999999994</v>
      </c>
      <c r="M24" s="150"/>
      <c r="N24" s="168"/>
      <c r="O24" s="169">
        <v>46.8</v>
      </c>
      <c r="P24" s="167"/>
      <c r="Q24" s="168"/>
      <c r="R24" s="169">
        <v>44.4</v>
      </c>
      <c r="S24" s="167"/>
    </row>
    <row r="25" spans="1:24" x14ac:dyDescent="0.3">
      <c r="A25" s="111">
        <v>201307</v>
      </c>
      <c r="B25" s="168"/>
      <c r="C25" s="169">
        <v>60.1</v>
      </c>
      <c r="D25" s="143"/>
      <c r="E25" s="168"/>
      <c r="F25" s="169">
        <v>47.5</v>
      </c>
      <c r="G25" s="143"/>
      <c r="H25" s="168">
        <v>52.2</v>
      </c>
      <c r="I25" s="169">
        <v>52.2</v>
      </c>
      <c r="J25" s="149"/>
      <c r="K25" s="168"/>
      <c r="L25" s="169">
        <v>74</v>
      </c>
      <c r="M25" s="150"/>
      <c r="N25" s="168"/>
      <c r="O25" s="169">
        <v>43.3</v>
      </c>
      <c r="P25" s="167"/>
      <c r="Q25" s="168"/>
      <c r="R25" s="169">
        <v>48.2</v>
      </c>
      <c r="S25" s="167"/>
    </row>
    <row r="26" spans="1:24" x14ac:dyDescent="0.3">
      <c r="A26" s="111">
        <v>201308</v>
      </c>
      <c r="B26" s="168"/>
      <c r="C26" s="169">
        <v>71</v>
      </c>
      <c r="D26" s="143"/>
      <c r="E26" s="168"/>
      <c r="F26" s="169">
        <v>79.099999999999994</v>
      </c>
      <c r="G26" s="143"/>
      <c r="H26" s="168">
        <v>69.099999999999994</v>
      </c>
      <c r="I26" s="169">
        <v>69.099999999999994</v>
      </c>
      <c r="J26" s="149"/>
      <c r="K26" s="168"/>
      <c r="L26" s="169">
        <v>92.9</v>
      </c>
      <c r="M26" s="150"/>
      <c r="N26" s="168"/>
      <c r="O26" s="169"/>
      <c r="P26" s="167"/>
      <c r="Q26" s="168"/>
      <c r="R26" s="169">
        <v>32.4</v>
      </c>
      <c r="S26" s="167"/>
    </row>
    <row r="27" spans="1:24" x14ac:dyDescent="0.3">
      <c r="A27" s="111">
        <v>201309</v>
      </c>
      <c r="B27" s="168"/>
      <c r="C27" s="169">
        <v>79.599999999999994</v>
      </c>
      <c r="D27" s="143"/>
      <c r="E27" s="168"/>
      <c r="F27" s="169">
        <v>68.8</v>
      </c>
      <c r="G27" s="143"/>
      <c r="H27" s="168">
        <v>72</v>
      </c>
      <c r="I27" s="169">
        <v>72</v>
      </c>
      <c r="J27" s="149"/>
      <c r="K27" s="168"/>
      <c r="L27" s="169">
        <v>87.6</v>
      </c>
      <c r="M27" s="150"/>
      <c r="N27" s="168"/>
      <c r="O27" s="169">
        <v>73.5</v>
      </c>
      <c r="P27" s="167"/>
      <c r="Q27" s="168"/>
      <c r="R27" s="169">
        <v>91.9</v>
      </c>
      <c r="S27" s="167"/>
    </row>
    <row r="28" spans="1:24" x14ac:dyDescent="0.3">
      <c r="A28" s="111">
        <v>201310</v>
      </c>
      <c r="B28" s="168"/>
      <c r="C28" s="169">
        <v>70.8</v>
      </c>
      <c r="D28" s="143"/>
      <c r="E28" s="168"/>
      <c r="F28" s="169">
        <v>102.7</v>
      </c>
      <c r="G28" s="143"/>
      <c r="H28" s="168">
        <v>88</v>
      </c>
      <c r="I28" s="169">
        <v>88</v>
      </c>
      <c r="J28" s="149"/>
      <c r="K28" s="168"/>
      <c r="L28" s="169">
        <v>102.3</v>
      </c>
      <c r="M28" s="150"/>
      <c r="N28" s="168"/>
      <c r="O28" s="169">
        <v>97.8</v>
      </c>
      <c r="P28" s="167"/>
      <c r="Q28" s="168"/>
      <c r="R28" s="169">
        <v>94.8</v>
      </c>
      <c r="S28" s="167"/>
    </row>
    <row r="29" spans="1:24" x14ac:dyDescent="0.3">
      <c r="A29" s="111">
        <v>201311</v>
      </c>
      <c r="B29" s="168"/>
      <c r="C29" s="169">
        <v>85.4</v>
      </c>
      <c r="D29" s="143"/>
      <c r="E29" s="168"/>
      <c r="F29" s="169">
        <v>72.400000000000006</v>
      </c>
      <c r="G29" s="143"/>
      <c r="H29" s="168">
        <v>83.7</v>
      </c>
      <c r="I29" s="169">
        <v>83.7</v>
      </c>
      <c r="J29" s="149"/>
      <c r="K29" s="168"/>
      <c r="L29" s="169">
        <v>47.2</v>
      </c>
      <c r="M29" s="150"/>
      <c r="N29" s="168"/>
      <c r="O29" s="169">
        <v>87.7</v>
      </c>
      <c r="P29" s="167"/>
      <c r="Q29" s="168"/>
      <c r="R29" s="169">
        <v>92.1</v>
      </c>
      <c r="S29" s="167"/>
    </row>
    <row r="30" spans="1:24" x14ac:dyDescent="0.3">
      <c r="A30" s="111">
        <v>201312</v>
      </c>
      <c r="B30" s="168"/>
      <c r="C30" s="169">
        <v>63</v>
      </c>
      <c r="D30" s="143"/>
      <c r="E30" s="168"/>
      <c r="F30" s="169">
        <v>53.85</v>
      </c>
      <c r="G30" s="143"/>
      <c r="H30" s="168">
        <v>65.900000000000006</v>
      </c>
      <c r="I30" s="169">
        <v>65.900000000000006</v>
      </c>
      <c r="J30" s="149"/>
      <c r="K30" s="168"/>
      <c r="L30" s="169">
        <v>74.95</v>
      </c>
      <c r="M30" s="150"/>
      <c r="N30" s="168"/>
      <c r="O30" s="169">
        <v>72.599999999999994</v>
      </c>
      <c r="P30" s="167"/>
      <c r="Q30" s="168"/>
      <c r="R30" s="169">
        <v>92.75</v>
      </c>
      <c r="S30" s="167"/>
    </row>
    <row r="31" spans="1:24" x14ac:dyDescent="0.3">
      <c r="A31" s="111">
        <v>201401</v>
      </c>
      <c r="B31" s="168"/>
      <c r="C31" s="169">
        <v>77.3</v>
      </c>
      <c r="D31" s="143"/>
      <c r="E31" s="238"/>
      <c r="F31" s="239">
        <v>119.3</v>
      </c>
      <c r="G31" s="143"/>
      <c r="H31" s="238">
        <v>93.1</v>
      </c>
      <c r="I31" s="239">
        <v>93.1</v>
      </c>
      <c r="J31" s="149"/>
      <c r="K31" s="238"/>
      <c r="L31" s="239">
        <v>87.9</v>
      </c>
      <c r="M31" s="150"/>
      <c r="N31" s="238"/>
      <c r="O31" s="239">
        <v>112.7</v>
      </c>
      <c r="P31" s="167"/>
      <c r="Q31" s="238"/>
      <c r="R31" s="239">
        <v>76.5</v>
      </c>
      <c r="S31" s="167"/>
    </row>
    <row r="32" spans="1:24" x14ac:dyDescent="0.3">
      <c r="A32" s="111">
        <v>201402</v>
      </c>
      <c r="B32" s="168"/>
      <c r="C32" s="169">
        <v>81</v>
      </c>
      <c r="D32" s="143"/>
      <c r="E32" s="238"/>
      <c r="F32" s="239">
        <v>93</v>
      </c>
      <c r="G32" s="143"/>
      <c r="H32" s="238">
        <v>88.2</v>
      </c>
      <c r="I32" s="239">
        <v>88.2</v>
      </c>
      <c r="J32" s="149"/>
      <c r="K32" s="238"/>
      <c r="L32" s="239">
        <v>77.5</v>
      </c>
      <c r="M32" s="150"/>
      <c r="N32" s="238"/>
      <c r="O32" s="239">
        <v>102.1</v>
      </c>
      <c r="P32" s="167"/>
      <c r="Q32" s="238"/>
      <c r="R32" s="239">
        <v>80.8</v>
      </c>
      <c r="S32" s="167"/>
    </row>
    <row r="33" spans="1:22" x14ac:dyDescent="0.3">
      <c r="A33" s="111">
        <v>201403</v>
      </c>
      <c r="B33" s="168"/>
      <c r="C33" s="169">
        <v>53.9</v>
      </c>
      <c r="D33" s="143"/>
      <c r="E33" s="238"/>
      <c r="F33" s="239">
        <v>154.1</v>
      </c>
      <c r="G33" s="143"/>
      <c r="H33" s="238">
        <v>68.8</v>
      </c>
      <c r="I33" s="239">
        <v>68.8</v>
      </c>
      <c r="J33" s="149"/>
      <c r="K33" s="238"/>
      <c r="L33" s="239">
        <v>78.2</v>
      </c>
      <c r="M33" s="150"/>
      <c r="N33" s="238"/>
      <c r="O33" s="239">
        <v>75.099999999999994</v>
      </c>
      <c r="P33" s="167"/>
      <c r="Q33" s="238"/>
      <c r="R33" s="239"/>
      <c r="S33" s="167"/>
    </row>
    <row r="34" spans="1:22" x14ac:dyDescent="0.3">
      <c r="A34" s="111">
        <v>201404</v>
      </c>
      <c r="B34" s="153"/>
      <c r="C34" s="124">
        <v>48.3</v>
      </c>
      <c r="D34" s="166"/>
      <c r="E34" s="153"/>
      <c r="F34" s="124">
        <v>91.5</v>
      </c>
      <c r="G34" s="166"/>
      <c r="H34" s="153">
        <v>53.8</v>
      </c>
      <c r="I34" s="124">
        <v>53.8</v>
      </c>
      <c r="J34" s="240"/>
      <c r="K34" s="153"/>
      <c r="L34" s="124">
        <v>50.8</v>
      </c>
      <c r="M34" s="241"/>
      <c r="N34" s="153"/>
      <c r="O34" s="124">
        <v>62.4</v>
      </c>
      <c r="P34" s="242"/>
      <c r="Q34" s="153"/>
      <c r="R34" s="124">
        <v>49</v>
      </c>
      <c r="S34" s="242"/>
    </row>
    <row r="35" spans="1:22" x14ac:dyDescent="0.3">
      <c r="A35" s="111">
        <v>201405</v>
      </c>
      <c r="B35" s="153"/>
      <c r="C35" s="124">
        <v>41.7</v>
      </c>
      <c r="D35" s="166"/>
      <c r="E35" s="153"/>
      <c r="F35" s="124">
        <v>96.5</v>
      </c>
      <c r="G35" s="166"/>
      <c r="H35" s="153">
        <v>41.2</v>
      </c>
      <c r="I35" s="124">
        <v>41.2</v>
      </c>
      <c r="J35" s="240"/>
      <c r="K35" s="153"/>
      <c r="L35" s="124">
        <v>45.2</v>
      </c>
      <c r="M35" s="241"/>
      <c r="N35" s="153"/>
      <c r="O35" s="124">
        <v>54.9</v>
      </c>
      <c r="P35" s="242"/>
      <c r="Q35" s="153"/>
      <c r="R35" s="124">
        <v>33.9</v>
      </c>
      <c r="S35" s="242"/>
    </row>
    <row r="36" spans="1:22" x14ac:dyDescent="0.3">
      <c r="A36" s="111">
        <v>201406</v>
      </c>
      <c r="B36" s="153"/>
      <c r="C36" s="124">
        <v>51.2</v>
      </c>
      <c r="D36" s="166"/>
      <c r="E36" s="153"/>
      <c r="F36" s="124">
        <v>64.7</v>
      </c>
      <c r="G36" s="166"/>
      <c r="H36" s="153">
        <v>41.8</v>
      </c>
      <c r="I36" s="124">
        <v>41.8</v>
      </c>
      <c r="J36" s="240"/>
      <c r="K36" s="153"/>
      <c r="L36" s="124">
        <v>49.1</v>
      </c>
      <c r="M36" s="241"/>
      <c r="N36" s="153"/>
      <c r="O36" s="124">
        <v>38</v>
      </c>
      <c r="P36" s="242"/>
      <c r="Q36" s="153"/>
      <c r="R36" s="124">
        <v>36</v>
      </c>
      <c r="S36" s="242"/>
    </row>
    <row r="37" spans="1:22" x14ac:dyDescent="0.3">
      <c r="A37" s="111">
        <v>201407</v>
      </c>
      <c r="B37" s="153"/>
      <c r="C37" s="124">
        <v>41.2</v>
      </c>
      <c r="D37" s="166"/>
      <c r="E37" s="153"/>
      <c r="F37" s="124">
        <v>31.3</v>
      </c>
      <c r="G37" s="166"/>
      <c r="H37" s="153">
        <v>32.299999999999997</v>
      </c>
      <c r="I37" s="124">
        <v>32.299999999999997</v>
      </c>
      <c r="J37" s="240"/>
      <c r="K37" s="153"/>
      <c r="L37" s="124">
        <v>38.700000000000003</v>
      </c>
      <c r="M37" s="241"/>
      <c r="N37" s="153"/>
      <c r="O37" s="124">
        <v>32.799999999999997</v>
      </c>
      <c r="P37" s="242"/>
      <c r="Q37" s="153"/>
      <c r="R37" s="124">
        <v>26.5</v>
      </c>
      <c r="S37" s="242"/>
    </row>
    <row r="38" spans="1:22" x14ac:dyDescent="0.3">
      <c r="A38" s="111">
        <v>201408</v>
      </c>
      <c r="B38" s="153"/>
      <c r="C38" s="124">
        <v>51.6</v>
      </c>
      <c r="D38" s="166"/>
      <c r="E38" s="153"/>
      <c r="F38" s="124">
        <v>43.8</v>
      </c>
      <c r="G38" s="166"/>
      <c r="H38" s="153">
        <v>44.5</v>
      </c>
      <c r="I38" s="124">
        <v>44.5</v>
      </c>
      <c r="J38" s="240"/>
      <c r="K38" s="153"/>
      <c r="L38" s="124">
        <v>53.7</v>
      </c>
      <c r="M38" s="241"/>
      <c r="N38" s="153"/>
      <c r="O38" s="124">
        <v>45.6</v>
      </c>
      <c r="P38" s="242"/>
      <c r="Q38" s="153"/>
      <c r="R38" s="124">
        <v>42.9</v>
      </c>
      <c r="S38" s="242"/>
    </row>
    <row r="39" spans="1:22" x14ac:dyDescent="0.3">
      <c r="A39" s="111">
        <v>201409</v>
      </c>
      <c r="B39" s="153"/>
      <c r="C39" s="124"/>
      <c r="D39" s="166"/>
      <c r="E39" s="153"/>
      <c r="F39" s="124">
        <v>59.1</v>
      </c>
      <c r="G39" s="166"/>
      <c r="H39" s="153">
        <v>60.8</v>
      </c>
      <c r="I39" s="124">
        <v>60.8</v>
      </c>
      <c r="J39" s="240"/>
      <c r="K39" s="153"/>
      <c r="L39" s="124">
        <v>59</v>
      </c>
      <c r="M39" s="241"/>
      <c r="N39" s="153"/>
      <c r="O39" s="124"/>
      <c r="P39" s="242"/>
      <c r="Q39" s="153"/>
      <c r="R39" s="124">
        <v>59</v>
      </c>
      <c r="S39" s="242"/>
      <c r="T39" s="226"/>
      <c r="U39" s="226"/>
      <c r="V39" s="227"/>
    </row>
    <row r="40" spans="1:22" x14ac:dyDescent="0.3">
      <c r="A40" s="111">
        <v>201410</v>
      </c>
      <c r="B40" s="243"/>
      <c r="C40" s="244">
        <v>52.1</v>
      </c>
      <c r="D40" s="166"/>
      <c r="E40" s="245"/>
      <c r="F40" s="246">
        <v>66.3</v>
      </c>
      <c r="G40" s="166"/>
      <c r="H40" s="245">
        <v>63.2</v>
      </c>
      <c r="I40" s="246">
        <v>63.2</v>
      </c>
      <c r="J40" s="240"/>
      <c r="K40" s="245"/>
      <c r="L40" s="246">
        <v>66.400000000000006</v>
      </c>
      <c r="M40" s="241"/>
      <c r="N40" s="245"/>
      <c r="O40" s="246">
        <v>84</v>
      </c>
      <c r="P40" s="242"/>
      <c r="Q40" s="243"/>
      <c r="R40" s="244">
        <v>71.8</v>
      </c>
      <c r="S40" s="242"/>
      <c r="T40" s="228"/>
      <c r="U40" s="228"/>
      <c r="V40" s="227"/>
    </row>
    <row r="41" spans="1:22" x14ac:dyDescent="0.3">
      <c r="A41" s="111">
        <v>201411</v>
      </c>
      <c r="B41" s="234"/>
      <c r="C41" s="235"/>
      <c r="D41" s="166"/>
      <c r="E41" s="236"/>
      <c r="F41" s="237">
        <v>151.30000000000001</v>
      </c>
      <c r="G41" s="166"/>
      <c r="H41" s="236">
        <v>152.1</v>
      </c>
      <c r="I41" s="237">
        <v>152.1</v>
      </c>
      <c r="J41" s="240"/>
      <c r="K41" s="236"/>
      <c r="L41" s="237">
        <v>132.6</v>
      </c>
      <c r="M41" s="241"/>
      <c r="N41" s="234"/>
      <c r="O41" s="235">
        <v>175.9</v>
      </c>
      <c r="P41" s="242"/>
      <c r="Q41" s="234"/>
      <c r="R41" s="235">
        <v>169.3</v>
      </c>
      <c r="S41" s="242"/>
      <c r="T41" s="229"/>
      <c r="U41" s="229"/>
      <c r="V41" s="227"/>
    </row>
    <row r="42" spans="1:22" x14ac:dyDescent="0.3">
      <c r="A42" s="111">
        <v>201412</v>
      </c>
      <c r="B42" s="238"/>
      <c r="C42" s="239">
        <v>61.6</v>
      </c>
      <c r="D42" s="166"/>
      <c r="E42" s="236"/>
      <c r="F42" s="237">
        <v>89.5</v>
      </c>
      <c r="G42" s="166"/>
      <c r="H42" s="238">
        <v>93.5</v>
      </c>
      <c r="I42" s="239">
        <v>93.5</v>
      </c>
      <c r="J42" s="240"/>
      <c r="K42" s="238"/>
      <c r="L42" s="239">
        <v>71.5</v>
      </c>
      <c r="M42" s="241"/>
      <c r="N42" s="238"/>
      <c r="O42" s="239">
        <v>84</v>
      </c>
      <c r="P42" s="242"/>
      <c r="Q42" s="234"/>
      <c r="R42" s="235">
        <v>78.400000000000006</v>
      </c>
      <c r="S42" s="242"/>
      <c r="T42" s="229"/>
      <c r="U42" s="229"/>
      <c r="V42" s="227"/>
    </row>
    <row r="43" spans="1:22" s="57" customFormat="1" x14ac:dyDescent="0.3">
      <c r="A43" s="48"/>
      <c r="B43" s="48"/>
      <c r="C43" s="48"/>
      <c r="D43" s="52"/>
      <c r="E43" s="44"/>
      <c r="F43" s="48"/>
      <c r="G43" s="48"/>
      <c r="H43" s="48"/>
      <c r="I43" s="48"/>
      <c r="N43" s="42"/>
      <c r="O43" s="42"/>
      <c r="P43" s="42"/>
      <c r="Q43" s="42"/>
      <c r="R43" s="23"/>
    </row>
    <row r="44" spans="1:22" s="57" customFormat="1" x14ac:dyDescent="0.3">
      <c r="A44" s="48"/>
      <c r="B44" s="48"/>
      <c r="C44" s="48"/>
      <c r="D44" s="52"/>
      <c r="E44" s="44"/>
      <c r="F44" s="48"/>
      <c r="G44" s="48"/>
      <c r="H44" s="48"/>
      <c r="I44" s="48"/>
      <c r="N44" s="42"/>
      <c r="O44" s="42"/>
      <c r="P44" s="42"/>
      <c r="Q44" s="42"/>
      <c r="R44" s="23"/>
    </row>
    <row r="45" spans="1:22" s="57" customFormat="1" x14ac:dyDescent="0.3">
      <c r="A45" s="48"/>
      <c r="B45" s="48"/>
      <c r="C45" s="48"/>
      <c r="D45" s="52"/>
      <c r="E45" s="44"/>
      <c r="F45" s="48"/>
      <c r="G45" s="48"/>
      <c r="H45" s="48"/>
      <c r="I45" s="48"/>
      <c r="N45" s="42"/>
      <c r="O45" s="42"/>
      <c r="P45" s="42"/>
      <c r="Q45" s="42"/>
      <c r="R45" s="23"/>
    </row>
    <row r="46" spans="1:22" s="57" customFormat="1" x14ac:dyDescent="0.3">
      <c r="A46" s="48"/>
      <c r="B46" s="48"/>
      <c r="C46" s="48"/>
      <c r="D46" s="52"/>
      <c r="E46" s="44"/>
      <c r="F46" s="48"/>
      <c r="G46" s="48"/>
      <c r="H46" s="48"/>
      <c r="I46" s="48"/>
      <c r="N46" s="42"/>
      <c r="O46" s="42"/>
      <c r="P46" s="42"/>
      <c r="Q46" s="42"/>
      <c r="R46" s="23"/>
    </row>
    <row r="47" spans="1:22" s="57" customFormat="1" x14ac:dyDescent="0.3">
      <c r="A47" s="48"/>
      <c r="B47" s="48"/>
      <c r="C47" s="48"/>
      <c r="D47" s="52"/>
      <c r="E47" s="44"/>
      <c r="F47" s="48"/>
      <c r="G47" s="48"/>
      <c r="H47" s="48"/>
      <c r="I47" s="48"/>
      <c r="N47" s="42"/>
      <c r="O47" s="42"/>
      <c r="P47" s="42"/>
      <c r="Q47" s="42"/>
      <c r="R47" s="23"/>
    </row>
    <row r="48" spans="1:22" s="57" customFormat="1" x14ac:dyDescent="0.3">
      <c r="A48" s="48"/>
      <c r="B48" s="48"/>
      <c r="C48" s="48"/>
      <c r="D48" s="52"/>
      <c r="E48" s="44"/>
      <c r="F48" s="48"/>
      <c r="G48" s="48"/>
      <c r="H48" s="48"/>
      <c r="I48" s="48"/>
      <c r="N48" s="42"/>
      <c r="O48" s="42"/>
      <c r="P48" s="42"/>
      <c r="Q48" s="42"/>
      <c r="R48" s="23"/>
    </row>
    <row r="49" spans="1:18" s="57" customFormat="1" x14ac:dyDescent="0.3">
      <c r="A49" s="48"/>
      <c r="B49" s="48"/>
      <c r="C49" s="48"/>
      <c r="D49" s="52"/>
      <c r="E49" s="44"/>
      <c r="F49" s="48"/>
      <c r="G49" s="48"/>
      <c r="H49" s="48"/>
      <c r="I49" s="48"/>
      <c r="N49" s="42"/>
      <c r="O49" s="42"/>
      <c r="P49" s="42"/>
      <c r="Q49" s="42"/>
      <c r="R49" s="23"/>
    </row>
    <row r="50" spans="1:18" s="57" customFormat="1" x14ac:dyDescent="0.3">
      <c r="A50" s="48"/>
      <c r="B50" s="48"/>
      <c r="C50" s="48"/>
      <c r="D50" s="52"/>
      <c r="E50" s="44"/>
      <c r="F50" s="48"/>
      <c r="G50" s="48"/>
      <c r="H50" s="48"/>
      <c r="I50" s="48"/>
      <c r="N50" s="42"/>
      <c r="O50" s="42"/>
      <c r="P50" s="42"/>
      <c r="Q50" s="42"/>
      <c r="R50" s="23"/>
    </row>
    <row r="51" spans="1:18" s="57" customFormat="1" x14ac:dyDescent="0.3">
      <c r="A51" s="48"/>
      <c r="B51" s="48"/>
      <c r="C51" s="48"/>
      <c r="D51" s="52"/>
      <c r="E51" s="44"/>
      <c r="F51" s="48"/>
      <c r="G51" s="48"/>
      <c r="H51" s="48"/>
      <c r="I51" s="48"/>
      <c r="N51" s="42"/>
      <c r="O51" s="42"/>
      <c r="P51" s="42"/>
      <c r="Q51" s="42"/>
      <c r="R51" s="23"/>
    </row>
    <row r="52" spans="1:18" s="57" customFormat="1" x14ac:dyDescent="0.3">
      <c r="A52" s="48"/>
      <c r="B52" s="48"/>
      <c r="C52" s="48"/>
      <c r="D52" s="52"/>
      <c r="E52" s="44"/>
      <c r="F52" s="48"/>
      <c r="G52" s="48"/>
      <c r="H52" s="48"/>
      <c r="I52" s="48"/>
      <c r="N52" s="42"/>
      <c r="O52" s="42"/>
      <c r="P52" s="42"/>
      <c r="Q52" s="42"/>
      <c r="R52" s="23"/>
    </row>
    <row r="53" spans="1:18" s="57" customFormat="1" x14ac:dyDescent="0.3">
      <c r="A53" s="48"/>
      <c r="B53" s="48"/>
      <c r="C53" s="48"/>
      <c r="D53" s="52"/>
      <c r="E53" s="44"/>
      <c r="F53" s="48"/>
      <c r="G53" s="48"/>
      <c r="H53" s="48"/>
      <c r="I53" s="48"/>
      <c r="N53" s="42"/>
      <c r="O53" s="42"/>
      <c r="P53" s="42"/>
      <c r="Q53" s="42"/>
      <c r="R53" s="23"/>
    </row>
    <row r="54" spans="1:18" s="57" customFormat="1" x14ac:dyDescent="0.3">
      <c r="A54" s="48"/>
      <c r="B54" s="48"/>
      <c r="C54" s="48"/>
      <c r="D54" s="52"/>
      <c r="E54" s="44"/>
      <c r="F54" s="48"/>
      <c r="G54" s="48"/>
      <c r="H54" s="48"/>
      <c r="I54" s="48"/>
      <c r="N54" s="42"/>
      <c r="O54" s="42"/>
      <c r="P54" s="42"/>
      <c r="Q54" s="42"/>
      <c r="R54" s="23"/>
    </row>
    <row r="55" spans="1:18" s="57" customFormat="1" x14ac:dyDescent="0.3">
      <c r="A55" s="48"/>
      <c r="B55" s="48"/>
      <c r="C55" s="48"/>
      <c r="D55" s="52"/>
      <c r="E55" s="44"/>
      <c r="F55" s="48"/>
      <c r="G55" s="48"/>
      <c r="H55" s="48"/>
      <c r="I55" s="48"/>
      <c r="N55" s="42"/>
      <c r="O55" s="42"/>
      <c r="P55" s="42"/>
      <c r="Q55" s="42"/>
      <c r="R55" s="23"/>
    </row>
    <row r="56" spans="1:18" s="57" customFormat="1" x14ac:dyDescent="0.3">
      <c r="A56" s="48"/>
      <c r="B56" s="48"/>
      <c r="C56" s="48"/>
      <c r="D56" s="52"/>
      <c r="E56" s="44"/>
      <c r="F56" s="48"/>
      <c r="G56" s="48"/>
      <c r="H56" s="48"/>
      <c r="I56" s="48"/>
      <c r="N56" s="42"/>
      <c r="O56" s="42"/>
      <c r="P56" s="42"/>
      <c r="Q56" s="42"/>
      <c r="R56" s="23"/>
    </row>
    <row r="57" spans="1:18" s="57" customFormat="1" x14ac:dyDescent="0.3">
      <c r="A57" s="48"/>
      <c r="B57" s="48"/>
      <c r="C57" s="48"/>
      <c r="D57" s="52"/>
      <c r="E57" s="44"/>
      <c r="F57" s="48"/>
      <c r="G57" s="48"/>
      <c r="H57" s="48"/>
      <c r="I57" s="48"/>
      <c r="N57" s="42"/>
      <c r="O57" s="42"/>
      <c r="P57" s="42"/>
      <c r="Q57" s="42"/>
      <c r="R57" s="23"/>
    </row>
    <row r="58" spans="1:18" s="57" customFormat="1" x14ac:dyDescent="0.3">
      <c r="A58" s="48"/>
      <c r="B58" s="48"/>
      <c r="C58" s="48"/>
      <c r="D58" s="52"/>
      <c r="E58" s="44"/>
      <c r="F58" s="48"/>
      <c r="G58" s="48"/>
      <c r="H58" s="48"/>
      <c r="I58" s="48"/>
      <c r="N58" s="42"/>
      <c r="O58" s="42"/>
      <c r="P58" s="42"/>
      <c r="Q58" s="42"/>
      <c r="R58" s="23"/>
    </row>
    <row r="59" spans="1:18" s="57" customFormat="1" x14ac:dyDescent="0.3">
      <c r="A59" s="48"/>
      <c r="B59" s="48"/>
      <c r="C59" s="48"/>
      <c r="D59" s="52"/>
      <c r="E59" s="44"/>
      <c r="F59" s="48"/>
      <c r="G59" s="48"/>
      <c r="H59" s="48"/>
      <c r="I59" s="48"/>
      <c r="N59" s="42"/>
      <c r="O59" s="42"/>
      <c r="P59" s="42"/>
      <c r="Q59" s="42"/>
      <c r="R59" s="23"/>
    </row>
    <row r="60" spans="1:18" s="57" customFormat="1" x14ac:dyDescent="0.3">
      <c r="A60" s="48"/>
      <c r="B60" s="48"/>
      <c r="C60" s="48"/>
      <c r="D60" s="52"/>
      <c r="E60" s="44"/>
      <c r="F60" s="48"/>
      <c r="G60" s="48"/>
      <c r="H60" s="48"/>
      <c r="I60" s="48"/>
      <c r="N60" s="42"/>
      <c r="O60" s="42"/>
      <c r="P60" s="42"/>
      <c r="Q60" s="42"/>
      <c r="R60" s="23"/>
    </row>
    <row r="61" spans="1:18" s="57" customFormat="1" x14ac:dyDescent="0.3">
      <c r="A61" s="48"/>
      <c r="B61" s="48"/>
      <c r="C61" s="48"/>
      <c r="D61" s="52"/>
      <c r="E61" s="44"/>
      <c r="F61" s="48"/>
      <c r="G61" s="48"/>
      <c r="H61" s="48"/>
      <c r="I61" s="48"/>
      <c r="N61" s="42"/>
      <c r="O61" s="42"/>
      <c r="P61" s="42"/>
      <c r="Q61" s="42"/>
      <c r="R61" s="23"/>
    </row>
    <row r="62" spans="1:18" s="57" customFormat="1" x14ac:dyDescent="0.3">
      <c r="A62" s="48"/>
      <c r="B62" s="48"/>
      <c r="C62" s="48"/>
      <c r="D62" s="52"/>
      <c r="E62" s="44"/>
      <c r="F62" s="48"/>
      <c r="G62" s="48"/>
      <c r="H62" s="48"/>
      <c r="I62" s="48"/>
      <c r="N62" s="42"/>
      <c r="O62" s="42"/>
      <c r="P62" s="42"/>
      <c r="Q62" s="42"/>
      <c r="R62" s="23"/>
    </row>
    <row r="63" spans="1:18" s="57" customFormat="1" x14ac:dyDescent="0.3">
      <c r="A63" s="48"/>
      <c r="B63" s="48"/>
      <c r="C63" s="48"/>
      <c r="D63" s="52"/>
      <c r="E63" s="44"/>
      <c r="F63" s="48"/>
      <c r="G63" s="48"/>
      <c r="H63" s="48"/>
      <c r="I63" s="48"/>
      <c r="N63" s="42"/>
      <c r="O63" s="42"/>
      <c r="P63" s="42"/>
      <c r="Q63" s="42"/>
      <c r="R63" s="23"/>
    </row>
    <row r="64" spans="1:18" s="57" customFormat="1" x14ac:dyDescent="0.3">
      <c r="A64" s="48"/>
      <c r="B64" s="48"/>
      <c r="C64" s="48"/>
      <c r="D64" s="52"/>
      <c r="E64" s="44"/>
      <c r="F64" s="48"/>
      <c r="G64" s="48"/>
      <c r="H64" s="48"/>
      <c r="I64" s="48"/>
      <c r="N64" s="42"/>
      <c r="O64" s="42"/>
      <c r="P64" s="42"/>
      <c r="Q64" s="42"/>
      <c r="R64" s="23"/>
    </row>
    <row r="65" spans="1:18" s="57" customFormat="1" x14ac:dyDescent="0.3">
      <c r="A65" s="48"/>
      <c r="B65" s="48"/>
      <c r="C65" s="48"/>
      <c r="D65" s="52"/>
      <c r="E65" s="44"/>
      <c r="F65" s="48"/>
      <c r="G65" s="48"/>
      <c r="H65" s="48"/>
      <c r="I65" s="48"/>
      <c r="N65" s="42"/>
      <c r="O65" s="42"/>
      <c r="P65" s="42"/>
      <c r="Q65" s="42"/>
      <c r="R65" s="23"/>
    </row>
    <row r="66" spans="1:18" s="57" customFormat="1" x14ac:dyDescent="0.3">
      <c r="A66" s="48"/>
      <c r="B66" s="48"/>
      <c r="C66" s="48"/>
      <c r="D66" s="52"/>
      <c r="E66" s="44"/>
      <c r="F66" s="48"/>
      <c r="G66" s="48"/>
      <c r="H66" s="48"/>
      <c r="I66" s="48"/>
      <c r="N66" s="42"/>
      <c r="O66" s="42"/>
      <c r="P66" s="42"/>
      <c r="Q66" s="42"/>
      <c r="R66" s="23"/>
    </row>
    <row r="67" spans="1:18" s="57" customFormat="1" x14ac:dyDescent="0.3">
      <c r="A67" s="48"/>
      <c r="B67" s="48"/>
      <c r="C67" s="48"/>
      <c r="D67" s="52"/>
      <c r="E67" s="44"/>
      <c r="F67" s="48"/>
      <c r="G67" s="48"/>
      <c r="H67" s="48"/>
      <c r="I67" s="48"/>
      <c r="N67" s="42"/>
      <c r="O67" s="42"/>
      <c r="P67" s="42"/>
      <c r="Q67" s="42"/>
      <c r="R67" s="23"/>
    </row>
    <row r="68" spans="1:18" s="57" customFormat="1" x14ac:dyDescent="0.3">
      <c r="A68" s="48"/>
      <c r="B68" s="48"/>
      <c r="C68" s="48"/>
      <c r="D68" s="52"/>
      <c r="E68" s="44"/>
      <c r="F68" s="48"/>
      <c r="G68" s="48"/>
      <c r="H68" s="48"/>
      <c r="I68" s="48"/>
      <c r="N68" s="42"/>
      <c r="O68" s="42"/>
      <c r="P68" s="42"/>
      <c r="Q68" s="42"/>
      <c r="R68" s="23"/>
    </row>
    <row r="69" spans="1:18" s="57" customFormat="1" x14ac:dyDescent="0.3">
      <c r="A69" s="48"/>
      <c r="B69" s="48"/>
      <c r="C69" s="48"/>
      <c r="D69" s="52"/>
      <c r="E69" s="44"/>
      <c r="F69" s="48"/>
      <c r="G69" s="48"/>
      <c r="H69" s="48"/>
      <c r="I69" s="48"/>
      <c r="N69" s="42"/>
      <c r="O69" s="42"/>
      <c r="P69" s="42"/>
      <c r="Q69" s="42"/>
      <c r="R69" s="23"/>
    </row>
    <row r="70" spans="1:18" s="57" customFormat="1" x14ac:dyDescent="0.3">
      <c r="A70" s="48"/>
      <c r="B70" s="48"/>
      <c r="C70" s="48"/>
      <c r="D70" s="52"/>
      <c r="E70" s="44"/>
      <c r="F70" s="48"/>
      <c r="G70" s="48"/>
      <c r="H70" s="48"/>
      <c r="I70" s="48"/>
      <c r="N70" s="42"/>
      <c r="O70" s="42"/>
      <c r="P70" s="42"/>
      <c r="Q70" s="42"/>
      <c r="R70" s="23"/>
    </row>
    <row r="71" spans="1:18" s="57" customFormat="1" x14ac:dyDescent="0.3">
      <c r="A71" s="48"/>
      <c r="B71" s="48"/>
      <c r="C71" s="48"/>
      <c r="D71" s="52"/>
      <c r="E71" s="44"/>
      <c r="F71" s="48"/>
      <c r="G71" s="48"/>
      <c r="H71" s="48"/>
      <c r="I71" s="48"/>
      <c r="N71" s="42"/>
      <c r="O71" s="42"/>
      <c r="P71" s="42"/>
      <c r="Q71" s="42"/>
      <c r="R71" s="23"/>
    </row>
    <row r="72" spans="1:18" s="57" customFormat="1" x14ac:dyDescent="0.3">
      <c r="A72" s="48"/>
      <c r="B72" s="48"/>
      <c r="C72" s="48"/>
      <c r="D72" s="52"/>
      <c r="E72" s="44"/>
      <c r="F72" s="48"/>
      <c r="G72" s="48"/>
      <c r="H72" s="48"/>
      <c r="I72" s="48"/>
      <c r="N72" s="42"/>
      <c r="O72" s="42"/>
      <c r="P72" s="42"/>
      <c r="Q72" s="42"/>
      <c r="R72" s="23"/>
    </row>
    <row r="73" spans="1:18" s="57" customFormat="1" x14ac:dyDescent="0.3">
      <c r="A73" s="48"/>
      <c r="B73" s="48"/>
      <c r="C73" s="48"/>
      <c r="D73" s="52"/>
      <c r="E73" s="44"/>
      <c r="F73" s="48"/>
      <c r="G73" s="48"/>
      <c r="H73" s="48"/>
      <c r="I73" s="48"/>
      <c r="N73" s="42"/>
      <c r="O73" s="42"/>
      <c r="P73" s="42"/>
      <c r="Q73" s="42"/>
      <c r="R73" s="23"/>
    </row>
    <row r="74" spans="1:18" s="57" customFormat="1" x14ac:dyDescent="0.3">
      <c r="A74" s="48"/>
      <c r="B74" s="48"/>
      <c r="C74" s="48"/>
      <c r="D74" s="52"/>
      <c r="E74" s="44"/>
      <c r="F74" s="48"/>
      <c r="G74" s="48"/>
      <c r="H74" s="48"/>
      <c r="I74" s="48"/>
      <c r="N74" s="42"/>
      <c r="O74" s="42"/>
      <c r="P74" s="42"/>
      <c r="Q74" s="42"/>
      <c r="R74" s="23"/>
    </row>
    <row r="75" spans="1:18" s="57" customFormat="1" x14ac:dyDescent="0.3">
      <c r="A75" s="48"/>
      <c r="B75" s="48"/>
      <c r="C75" s="48"/>
      <c r="D75" s="52"/>
      <c r="E75" s="44"/>
      <c r="F75" s="48"/>
      <c r="G75" s="48"/>
      <c r="H75" s="48"/>
      <c r="I75" s="48"/>
      <c r="N75" s="42"/>
      <c r="O75" s="42"/>
      <c r="P75" s="42"/>
      <c r="Q75" s="42"/>
      <c r="R75" s="23"/>
    </row>
    <row r="76" spans="1:18" s="57" customFormat="1" x14ac:dyDescent="0.3">
      <c r="A76" s="48"/>
      <c r="B76" s="48"/>
      <c r="C76" s="48"/>
      <c r="D76" s="52"/>
      <c r="E76" s="44"/>
      <c r="F76" s="48"/>
      <c r="G76" s="48"/>
      <c r="H76" s="48"/>
      <c r="I76" s="48"/>
      <c r="N76" s="42"/>
      <c r="O76" s="42"/>
      <c r="P76" s="42"/>
      <c r="Q76" s="42"/>
      <c r="R76" s="23"/>
    </row>
    <row r="77" spans="1:18" s="57" customFormat="1" x14ac:dyDescent="0.3">
      <c r="A77" s="48"/>
      <c r="B77" s="48"/>
      <c r="C77" s="48"/>
      <c r="D77" s="52"/>
      <c r="E77" s="44"/>
      <c r="F77" s="48"/>
      <c r="G77" s="48"/>
      <c r="H77" s="48"/>
      <c r="I77" s="48"/>
      <c r="N77" s="42"/>
      <c r="O77" s="42"/>
      <c r="P77" s="42"/>
      <c r="Q77" s="42"/>
      <c r="R77" s="23"/>
    </row>
    <row r="78" spans="1:18" s="57" customFormat="1" x14ac:dyDescent="0.3">
      <c r="A78" s="48"/>
      <c r="B78" s="48"/>
      <c r="C78" s="48"/>
      <c r="D78" s="52"/>
      <c r="E78" s="44"/>
      <c r="F78" s="48"/>
      <c r="G78" s="48"/>
      <c r="H78" s="48"/>
      <c r="I78" s="48"/>
      <c r="N78" s="42"/>
      <c r="O78" s="42"/>
      <c r="P78" s="42"/>
      <c r="Q78" s="42"/>
      <c r="R78" s="23"/>
    </row>
    <row r="79" spans="1:18" s="57" customFormat="1" x14ac:dyDescent="0.3">
      <c r="A79" s="48"/>
      <c r="B79" s="48"/>
      <c r="C79" s="48"/>
      <c r="D79" s="52"/>
      <c r="E79" s="44"/>
      <c r="F79" s="48"/>
      <c r="G79" s="48"/>
      <c r="H79" s="48"/>
      <c r="I79" s="48"/>
      <c r="N79" s="42"/>
      <c r="O79" s="42"/>
      <c r="P79" s="42"/>
      <c r="Q79" s="42"/>
      <c r="R79" s="23"/>
    </row>
    <row r="80" spans="1:18" s="57" customFormat="1" x14ac:dyDescent="0.3">
      <c r="A80" s="48"/>
      <c r="B80" s="48"/>
      <c r="C80" s="48"/>
      <c r="D80" s="52"/>
      <c r="E80" s="44"/>
      <c r="F80" s="48"/>
      <c r="G80" s="48"/>
      <c r="H80" s="48"/>
      <c r="I80" s="48"/>
      <c r="N80" s="42"/>
      <c r="O80" s="42"/>
      <c r="P80" s="42"/>
      <c r="Q80" s="42"/>
      <c r="R80" s="23"/>
    </row>
    <row r="81" spans="1:18" s="57" customFormat="1" x14ac:dyDescent="0.3">
      <c r="A81" s="48"/>
      <c r="B81" s="48"/>
      <c r="C81" s="48"/>
      <c r="D81" s="52"/>
      <c r="E81" s="44"/>
      <c r="F81" s="48"/>
      <c r="G81" s="48"/>
      <c r="H81" s="48"/>
      <c r="I81" s="48"/>
      <c r="N81" s="42"/>
      <c r="O81" s="42"/>
      <c r="P81" s="42"/>
      <c r="Q81" s="42"/>
      <c r="R81" s="23"/>
    </row>
    <row r="82" spans="1:18" s="57" customFormat="1" x14ac:dyDescent="0.3">
      <c r="A82" s="48"/>
      <c r="B82" s="48"/>
      <c r="C82" s="48"/>
      <c r="D82" s="52"/>
      <c r="E82" s="44"/>
      <c r="F82" s="48"/>
      <c r="G82" s="48"/>
      <c r="H82" s="48"/>
      <c r="I82" s="48"/>
      <c r="N82" s="42"/>
      <c r="O82" s="42"/>
      <c r="P82" s="42"/>
      <c r="Q82" s="42"/>
      <c r="R82" s="23"/>
    </row>
    <row r="83" spans="1:18" s="57" customFormat="1" x14ac:dyDescent="0.3">
      <c r="A83" s="48"/>
      <c r="B83" s="48"/>
      <c r="C83" s="48"/>
      <c r="D83" s="52"/>
      <c r="E83" s="44"/>
      <c r="F83" s="48"/>
      <c r="G83" s="48"/>
      <c r="H83" s="48"/>
      <c r="I83" s="48"/>
      <c r="N83" s="42"/>
      <c r="O83" s="42"/>
      <c r="P83" s="42"/>
      <c r="Q83" s="42"/>
      <c r="R83" s="23"/>
    </row>
    <row r="84" spans="1:18" s="57" customFormat="1" x14ac:dyDescent="0.3">
      <c r="A84" s="48"/>
      <c r="B84" s="48"/>
      <c r="C84" s="48"/>
      <c r="D84" s="52"/>
      <c r="E84" s="44"/>
      <c r="F84" s="48"/>
      <c r="G84" s="48"/>
      <c r="H84" s="48"/>
      <c r="I84" s="48"/>
      <c r="N84" s="42"/>
      <c r="O84" s="42"/>
      <c r="P84" s="42"/>
      <c r="Q84" s="42"/>
      <c r="R84" s="23"/>
    </row>
    <row r="85" spans="1:18" s="57" customFormat="1" x14ac:dyDescent="0.3">
      <c r="A85" s="48"/>
      <c r="B85" s="48"/>
      <c r="C85" s="48"/>
      <c r="D85" s="52"/>
      <c r="E85" s="44"/>
      <c r="F85" s="48"/>
      <c r="G85" s="48"/>
      <c r="H85" s="48"/>
      <c r="I85" s="48"/>
      <c r="N85" s="42"/>
      <c r="O85" s="42"/>
      <c r="P85" s="42"/>
      <c r="Q85" s="42"/>
      <c r="R85" s="23"/>
    </row>
    <row r="86" spans="1:18" s="57" customFormat="1" x14ac:dyDescent="0.3">
      <c r="A86" s="48"/>
      <c r="B86" s="48"/>
      <c r="C86" s="48"/>
      <c r="D86" s="52"/>
      <c r="E86" s="44"/>
      <c r="F86" s="48"/>
      <c r="G86" s="48"/>
      <c r="H86" s="48"/>
      <c r="I86" s="48"/>
      <c r="N86" s="42"/>
      <c r="O86" s="42"/>
      <c r="P86" s="42"/>
      <c r="Q86" s="42"/>
      <c r="R86" s="23"/>
    </row>
    <row r="87" spans="1:18" s="57" customFormat="1" x14ac:dyDescent="0.3">
      <c r="A87" s="48"/>
      <c r="B87" s="48"/>
      <c r="C87" s="48"/>
      <c r="D87" s="52"/>
      <c r="E87" s="44"/>
      <c r="F87" s="48"/>
      <c r="G87" s="48"/>
      <c r="H87" s="48"/>
      <c r="I87" s="48"/>
      <c r="N87" s="42"/>
      <c r="O87" s="42"/>
      <c r="P87" s="42"/>
      <c r="Q87" s="42"/>
      <c r="R87" s="23"/>
    </row>
    <row r="88" spans="1:18" s="57" customFormat="1" x14ac:dyDescent="0.3">
      <c r="A88" s="48"/>
      <c r="B88" s="48"/>
      <c r="C88" s="48"/>
      <c r="D88" s="52"/>
      <c r="E88" s="44"/>
      <c r="F88" s="48"/>
      <c r="G88" s="48"/>
      <c r="H88" s="48"/>
      <c r="I88" s="48"/>
      <c r="N88" s="42"/>
      <c r="O88" s="42"/>
      <c r="P88" s="42"/>
      <c r="Q88" s="42"/>
      <c r="R88" s="23"/>
    </row>
    <row r="89" spans="1:18" s="57" customFormat="1" x14ac:dyDescent="0.3">
      <c r="A89" s="48"/>
      <c r="B89" s="48"/>
      <c r="C89" s="48"/>
      <c r="D89" s="52"/>
      <c r="E89" s="44"/>
      <c r="F89" s="48"/>
      <c r="G89" s="48"/>
      <c r="H89" s="48"/>
      <c r="I89" s="48"/>
      <c r="N89" s="42"/>
      <c r="O89" s="42"/>
      <c r="P89" s="42"/>
      <c r="Q89" s="42"/>
      <c r="R89" s="23"/>
    </row>
    <row r="90" spans="1:18" s="57" customFormat="1" x14ac:dyDescent="0.3">
      <c r="A90" s="48"/>
      <c r="B90" s="48"/>
      <c r="C90" s="48"/>
      <c r="D90" s="52"/>
      <c r="E90" s="44"/>
      <c r="F90" s="48"/>
      <c r="G90" s="48"/>
      <c r="H90" s="48"/>
      <c r="I90" s="48"/>
      <c r="N90" s="42"/>
      <c r="O90" s="42"/>
      <c r="P90" s="42"/>
      <c r="Q90" s="42"/>
      <c r="R90" s="23"/>
    </row>
    <row r="91" spans="1:18" s="57" customFormat="1" x14ac:dyDescent="0.3">
      <c r="A91" s="48"/>
      <c r="B91" s="48"/>
      <c r="C91" s="48"/>
      <c r="D91" s="52"/>
      <c r="E91" s="44"/>
      <c r="F91" s="48"/>
      <c r="G91" s="48"/>
      <c r="H91" s="48"/>
      <c r="I91" s="48"/>
      <c r="N91" s="42"/>
      <c r="O91" s="42"/>
      <c r="P91" s="42"/>
      <c r="Q91" s="42"/>
      <c r="R91" s="23"/>
    </row>
    <row r="92" spans="1:18" s="57" customFormat="1" x14ac:dyDescent="0.3">
      <c r="A92" s="48"/>
      <c r="B92" s="48"/>
      <c r="C92" s="48"/>
      <c r="D92" s="52"/>
      <c r="E92" s="44"/>
      <c r="F92" s="48"/>
      <c r="G92" s="48"/>
      <c r="H92" s="48"/>
      <c r="I92" s="48"/>
      <c r="N92" s="42"/>
      <c r="O92" s="42"/>
      <c r="P92" s="42"/>
      <c r="Q92" s="42"/>
      <c r="R92" s="23"/>
    </row>
    <row r="93" spans="1:18" s="57" customFormat="1" x14ac:dyDescent="0.3">
      <c r="A93" s="48"/>
      <c r="B93" s="48"/>
      <c r="C93" s="48"/>
      <c r="D93" s="52"/>
      <c r="E93" s="44"/>
      <c r="F93" s="48"/>
      <c r="G93" s="48"/>
      <c r="H93" s="48"/>
      <c r="I93" s="48"/>
      <c r="N93" s="42"/>
      <c r="O93" s="42"/>
      <c r="P93" s="42"/>
      <c r="Q93" s="42"/>
      <c r="R93" s="23"/>
    </row>
    <row r="94" spans="1:18" s="57" customFormat="1" x14ac:dyDescent="0.3">
      <c r="A94" s="48"/>
      <c r="B94" s="48"/>
      <c r="C94" s="48"/>
      <c r="D94" s="52"/>
      <c r="E94" s="44"/>
      <c r="F94" s="48"/>
      <c r="G94" s="48"/>
      <c r="H94" s="48"/>
      <c r="I94" s="48"/>
      <c r="N94" s="42"/>
      <c r="O94" s="42"/>
      <c r="P94" s="42"/>
      <c r="Q94" s="42"/>
      <c r="R94" s="23"/>
    </row>
    <row r="95" spans="1:18" s="57" customFormat="1" x14ac:dyDescent="0.3">
      <c r="A95" s="48"/>
      <c r="B95" s="48"/>
      <c r="C95" s="48"/>
      <c r="D95" s="52"/>
      <c r="E95" s="44"/>
      <c r="F95" s="48"/>
      <c r="G95" s="48"/>
      <c r="H95" s="48"/>
      <c r="I95" s="48"/>
      <c r="N95" s="42"/>
      <c r="O95" s="42"/>
      <c r="P95" s="42"/>
      <c r="Q95" s="42"/>
      <c r="R95" s="23"/>
    </row>
    <row r="96" spans="1:18" s="57" customFormat="1" x14ac:dyDescent="0.3">
      <c r="A96" s="48"/>
      <c r="B96" s="48"/>
      <c r="C96" s="48"/>
      <c r="D96" s="52"/>
      <c r="E96" s="44"/>
      <c r="F96" s="48"/>
      <c r="G96" s="48"/>
      <c r="H96" s="48"/>
      <c r="I96" s="48"/>
      <c r="N96" s="42"/>
      <c r="O96" s="42"/>
      <c r="P96" s="42"/>
      <c r="Q96" s="42"/>
      <c r="R96" s="23"/>
    </row>
    <row r="97" spans="1:18" s="57" customFormat="1" x14ac:dyDescent="0.3">
      <c r="A97" s="48"/>
      <c r="B97" s="48"/>
      <c r="C97" s="48"/>
      <c r="D97" s="52"/>
      <c r="E97" s="44"/>
      <c r="F97" s="48"/>
      <c r="G97" s="48"/>
      <c r="H97" s="48"/>
      <c r="I97" s="48"/>
      <c r="N97" s="42"/>
      <c r="O97" s="42"/>
      <c r="P97" s="42"/>
      <c r="Q97" s="42"/>
      <c r="R97" s="23"/>
    </row>
    <row r="98" spans="1:18" s="57" customFormat="1" x14ac:dyDescent="0.3">
      <c r="A98" s="48"/>
      <c r="B98" s="48"/>
      <c r="C98" s="48"/>
      <c r="D98" s="52"/>
      <c r="E98" s="44"/>
      <c r="F98" s="48"/>
      <c r="G98" s="48"/>
      <c r="H98" s="48"/>
      <c r="I98" s="48"/>
      <c r="N98" s="42"/>
      <c r="O98" s="42"/>
      <c r="P98" s="42"/>
      <c r="Q98" s="42"/>
      <c r="R98" s="23"/>
    </row>
    <row r="99" spans="1:18" s="57" customFormat="1" x14ac:dyDescent="0.3">
      <c r="A99" s="48"/>
      <c r="B99" s="48"/>
      <c r="C99" s="48"/>
      <c r="D99" s="52"/>
      <c r="E99" s="44"/>
      <c r="F99" s="48"/>
      <c r="G99" s="48"/>
      <c r="H99" s="48"/>
      <c r="I99" s="48"/>
      <c r="N99" s="42"/>
      <c r="O99" s="42"/>
      <c r="P99" s="42"/>
      <c r="Q99" s="42"/>
      <c r="R99" s="23"/>
    </row>
    <row r="100" spans="1:18" s="57" customFormat="1" x14ac:dyDescent="0.3">
      <c r="A100" s="48"/>
      <c r="B100" s="48"/>
      <c r="C100" s="48"/>
      <c r="D100" s="52"/>
      <c r="E100" s="44"/>
      <c r="F100" s="48"/>
      <c r="G100" s="48"/>
      <c r="H100" s="48"/>
      <c r="I100" s="48"/>
      <c r="N100" s="42"/>
      <c r="O100" s="42"/>
      <c r="P100" s="42"/>
      <c r="Q100" s="42"/>
      <c r="R100" s="23"/>
    </row>
    <row r="101" spans="1:18" s="57" customFormat="1" x14ac:dyDescent="0.3">
      <c r="A101" s="48"/>
      <c r="B101" s="48"/>
      <c r="C101" s="48"/>
      <c r="D101" s="52"/>
      <c r="E101" s="44"/>
      <c r="F101" s="48"/>
      <c r="G101" s="48"/>
      <c r="H101" s="48"/>
      <c r="I101" s="48"/>
      <c r="N101" s="42"/>
      <c r="O101" s="42"/>
      <c r="P101" s="42"/>
      <c r="Q101" s="42"/>
      <c r="R101" s="23"/>
    </row>
    <row r="102" spans="1:18" s="57" customFormat="1" x14ac:dyDescent="0.3">
      <c r="A102" s="48"/>
      <c r="B102" s="48"/>
      <c r="C102" s="48"/>
      <c r="D102" s="52"/>
      <c r="E102" s="44"/>
      <c r="F102" s="48"/>
      <c r="G102" s="48"/>
      <c r="H102" s="48"/>
      <c r="I102" s="48"/>
      <c r="N102" s="42"/>
      <c r="O102" s="42"/>
      <c r="P102" s="42"/>
      <c r="Q102" s="42"/>
      <c r="R102" s="23"/>
    </row>
    <row r="103" spans="1:18" s="57" customFormat="1" x14ac:dyDescent="0.3">
      <c r="A103" s="48"/>
      <c r="B103" s="48"/>
      <c r="C103" s="48"/>
      <c r="D103" s="52"/>
      <c r="E103" s="44"/>
      <c r="F103" s="48"/>
      <c r="G103" s="48"/>
      <c r="H103" s="48"/>
      <c r="I103" s="48"/>
      <c r="N103" s="42"/>
      <c r="O103" s="42"/>
      <c r="P103" s="42"/>
      <c r="Q103" s="42"/>
      <c r="R103" s="23"/>
    </row>
    <row r="104" spans="1:18" s="57" customFormat="1" x14ac:dyDescent="0.3">
      <c r="A104" s="48"/>
      <c r="B104" s="48"/>
      <c r="C104" s="48"/>
      <c r="D104" s="52"/>
      <c r="E104" s="44"/>
      <c r="F104" s="48"/>
      <c r="G104" s="48"/>
      <c r="H104" s="48"/>
      <c r="I104" s="48"/>
      <c r="N104" s="42"/>
      <c r="O104" s="42"/>
      <c r="P104" s="42"/>
      <c r="Q104" s="42"/>
      <c r="R104" s="23"/>
    </row>
    <row r="105" spans="1:18" s="57" customFormat="1" x14ac:dyDescent="0.3">
      <c r="A105" s="48"/>
      <c r="B105" s="48"/>
      <c r="C105" s="48"/>
      <c r="D105" s="52"/>
      <c r="E105" s="44"/>
      <c r="F105" s="48"/>
      <c r="G105" s="48"/>
      <c r="H105" s="48"/>
      <c r="I105" s="48"/>
      <c r="N105" s="42"/>
      <c r="O105" s="42"/>
      <c r="P105" s="42"/>
      <c r="Q105" s="42"/>
      <c r="R105" s="23"/>
    </row>
    <row r="106" spans="1:18" s="57" customFormat="1" x14ac:dyDescent="0.3">
      <c r="A106" s="48"/>
      <c r="B106" s="48"/>
      <c r="C106" s="48"/>
      <c r="D106" s="52"/>
      <c r="E106" s="44"/>
      <c r="F106" s="48"/>
      <c r="G106" s="48"/>
      <c r="H106" s="48"/>
      <c r="I106" s="48"/>
      <c r="N106" s="42"/>
      <c r="O106" s="42"/>
      <c r="P106" s="42"/>
      <c r="Q106" s="42"/>
      <c r="R106" s="23"/>
    </row>
    <row r="107" spans="1:18" s="57" customFormat="1" x14ac:dyDescent="0.3">
      <c r="A107" s="48"/>
      <c r="B107" s="48"/>
      <c r="C107" s="48"/>
      <c r="D107" s="52"/>
      <c r="E107" s="44"/>
      <c r="F107" s="48"/>
      <c r="G107" s="48"/>
      <c r="H107" s="48"/>
      <c r="I107" s="48"/>
      <c r="N107" s="42"/>
      <c r="O107" s="42"/>
      <c r="P107" s="42"/>
      <c r="Q107" s="42"/>
      <c r="R107" s="23"/>
    </row>
    <row r="108" spans="1:18" s="57" customFormat="1" x14ac:dyDescent="0.3">
      <c r="A108" s="48"/>
      <c r="B108" s="48"/>
      <c r="C108" s="48"/>
      <c r="D108" s="52"/>
      <c r="E108" s="44"/>
      <c r="F108" s="48"/>
      <c r="G108" s="48"/>
      <c r="H108" s="48"/>
      <c r="I108" s="48"/>
      <c r="N108" s="42"/>
      <c r="O108" s="42"/>
      <c r="P108" s="42"/>
      <c r="Q108" s="42"/>
      <c r="R108" s="23"/>
    </row>
    <row r="109" spans="1:18" s="57" customFormat="1" x14ac:dyDescent="0.3">
      <c r="A109" s="48"/>
      <c r="B109" s="48"/>
      <c r="C109" s="48"/>
      <c r="D109" s="52"/>
      <c r="E109" s="44"/>
      <c r="F109" s="48"/>
      <c r="G109" s="48"/>
      <c r="H109" s="48"/>
      <c r="I109" s="48"/>
      <c r="N109" s="42"/>
      <c r="O109" s="42"/>
      <c r="P109" s="42"/>
      <c r="Q109" s="42"/>
      <c r="R109" s="23"/>
    </row>
    <row r="110" spans="1:18" s="57" customFormat="1" x14ac:dyDescent="0.3">
      <c r="A110" s="48"/>
      <c r="B110" s="48"/>
      <c r="C110" s="48"/>
      <c r="D110" s="52"/>
      <c r="E110" s="44"/>
      <c r="F110" s="48"/>
      <c r="G110" s="48"/>
      <c r="H110" s="48"/>
      <c r="I110" s="48"/>
      <c r="N110" s="42"/>
      <c r="O110" s="42"/>
      <c r="P110" s="42"/>
      <c r="Q110" s="42"/>
      <c r="R110" s="23"/>
    </row>
    <row r="111" spans="1:18" s="57" customFormat="1" x14ac:dyDescent="0.3">
      <c r="A111" s="48"/>
      <c r="B111" s="48"/>
      <c r="C111" s="48"/>
      <c r="D111" s="52"/>
      <c r="E111" s="44"/>
      <c r="F111" s="48"/>
      <c r="G111" s="48"/>
      <c r="H111" s="48"/>
      <c r="I111" s="48"/>
      <c r="N111" s="42"/>
      <c r="O111" s="42"/>
      <c r="P111" s="42"/>
      <c r="Q111" s="42"/>
      <c r="R111" s="23"/>
    </row>
    <row r="112" spans="1:18" s="57" customFormat="1" x14ac:dyDescent="0.3">
      <c r="A112" s="48"/>
      <c r="B112" s="48"/>
      <c r="C112" s="48"/>
      <c r="D112" s="52"/>
      <c r="E112" s="44"/>
      <c r="F112" s="48"/>
      <c r="G112" s="48"/>
      <c r="H112" s="48"/>
      <c r="I112" s="48"/>
      <c r="N112" s="42"/>
      <c r="O112" s="42"/>
      <c r="P112" s="42"/>
      <c r="Q112" s="42"/>
      <c r="R112" s="23"/>
    </row>
    <row r="113" spans="1:18" s="57" customFormat="1" x14ac:dyDescent="0.3">
      <c r="A113" s="48"/>
      <c r="B113" s="48"/>
      <c r="C113" s="48"/>
      <c r="D113" s="52"/>
      <c r="E113" s="44"/>
      <c r="F113" s="48"/>
      <c r="G113" s="48"/>
      <c r="H113" s="48"/>
      <c r="I113" s="48"/>
      <c r="N113" s="42"/>
      <c r="O113" s="42"/>
      <c r="P113" s="42"/>
      <c r="Q113" s="42"/>
      <c r="R113" s="23"/>
    </row>
    <row r="114" spans="1:18" s="57" customFormat="1" x14ac:dyDescent="0.3">
      <c r="A114" s="48"/>
      <c r="B114" s="48"/>
      <c r="C114" s="48"/>
      <c r="D114" s="52"/>
      <c r="E114" s="44"/>
      <c r="F114" s="48"/>
      <c r="G114" s="48"/>
      <c r="H114" s="48"/>
      <c r="I114" s="48"/>
      <c r="N114" s="42"/>
      <c r="O114" s="42"/>
      <c r="P114" s="42"/>
      <c r="Q114" s="42"/>
      <c r="R114" s="23"/>
    </row>
    <row r="115" spans="1:18" s="57" customFormat="1" x14ac:dyDescent="0.3">
      <c r="A115" s="48"/>
      <c r="B115" s="48"/>
      <c r="C115" s="48"/>
      <c r="D115" s="52"/>
      <c r="E115" s="44"/>
      <c r="F115" s="48"/>
      <c r="G115" s="48"/>
      <c r="H115" s="48"/>
      <c r="I115" s="48"/>
      <c r="N115" s="42"/>
      <c r="O115" s="42"/>
      <c r="P115" s="42"/>
      <c r="Q115" s="42"/>
      <c r="R115" s="23"/>
    </row>
    <row r="116" spans="1:18" s="57" customFormat="1" x14ac:dyDescent="0.3">
      <c r="A116" s="48"/>
      <c r="B116" s="48"/>
      <c r="C116" s="48"/>
      <c r="D116" s="52"/>
      <c r="E116" s="44"/>
      <c r="F116" s="48"/>
      <c r="G116" s="48"/>
      <c r="H116" s="48"/>
      <c r="I116" s="48"/>
      <c r="N116" s="42"/>
      <c r="O116" s="42"/>
      <c r="P116" s="42"/>
      <c r="Q116" s="42"/>
      <c r="R116" s="23"/>
    </row>
    <row r="117" spans="1:18" s="57" customFormat="1" x14ac:dyDescent="0.3">
      <c r="A117" s="48"/>
      <c r="B117" s="48"/>
      <c r="C117" s="48"/>
      <c r="D117" s="52"/>
      <c r="E117" s="44"/>
      <c r="F117" s="48"/>
      <c r="G117" s="48"/>
      <c r="H117" s="48"/>
      <c r="I117" s="48"/>
      <c r="N117" s="42"/>
      <c r="O117" s="42"/>
      <c r="P117" s="42"/>
      <c r="Q117" s="42"/>
      <c r="R117" s="23"/>
    </row>
    <row r="118" spans="1:18" s="57" customFormat="1" x14ac:dyDescent="0.3">
      <c r="A118" s="48"/>
      <c r="B118" s="48"/>
      <c r="C118" s="48"/>
      <c r="D118" s="52"/>
      <c r="E118" s="44"/>
      <c r="F118" s="48"/>
      <c r="G118" s="48"/>
      <c r="H118" s="48"/>
      <c r="I118" s="48"/>
      <c r="N118" s="42"/>
      <c r="O118" s="42"/>
      <c r="P118" s="42"/>
      <c r="Q118" s="42"/>
      <c r="R118" s="23"/>
    </row>
    <row r="119" spans="1:18" s="57" customFormat="1" x14ac:dyDescent="0.3">
      <c r="A119" s="48"/>
      <c r="B119" s="48"/>
      <c r="C119" s="48"/>
      <c r="D119" s="52"/>
      <c r="E119" s="44"/>
      <c r="F119" s="48"/>
      <c r="G119" s="48"/>
      <c r="H119" s="48"/>
      <c r="I119" s="48"/>
      <c r="N119" s="42"/>
      <c r="O119" s="42"/>
      <c r="P119" s="42"/>
      <c r="Q119" s="42"/>
      <c r="R119" s="23"/>
    </row>
    <row r="120" spans="1:18" s="57" customFormat="1" x14ac:dyDescent="0.3">
      <c r="A120" s="48"/>
      <c r="B120" s="48"/>
      <c r="C120" s="48"/>
      <c r="D120" s="52"/>
      <c r="E120" s="44"/>
      <c r="F120" s="48"/>
      <c r="G120" s="48"/>
      <c r="H120" s="48"/>
      <c r="I120" s="48"/>
      <c r="N120" s="42"/>
      <c r="O120" s="42"/>
      <c r="P120" s="42"/>
      <c r="Q120" s="42"/>
      <c r="R120" s="23"/>
    </row>
    <row r="121" spans="1:18" s="57" customFormat="1" x14ac:dyDescent="0.3">
      <c r="A121" s="48"/>
      <c r="B121" s="48"/>
      <c r="C121" s="48"/>
      <c r="D121" s="52"/>
      <c r="E121" s="44"/>
      <c r="F121" s="48"/>
      <c r="G121" s="48"/>
      <c r="H121" s="48"/>
      <c r="I121" s="48"/>
      <c r="N121" s="42"/>
      <c r="O121" s="42"/>
      <c r="P121" s="42"/>
      <c r="Q121" s="42"/>
      <c r="R121" s="23"/>
    </row>
    <row r="122" spans="1:18" s="57" customFormat="1" x14ac:dyDescent="0.3">
      <c r="A122" s="48"/>
      <c r="B122" s="48"/>
      <c r="C122" s="48"/>
      <c r="D122" s="52"/>
      <c r="E122" s="44"/>
      <c r="F122" s="48"/>
      <c r="G122" s="48"/>
      <c r="H122" s="48"/>
      <c r="I122" s="48"/>
      <c r="N122" s="42"/>
      <c r="O122" s="42"/>
      <c r="P122" s="42"/>
      <c r="Q122" s="42"/>
      <c r="R122" s="23"/>
    </row>
    <row r="123" spans="1:18" s="57" customFormat="1" x14ac:dyDescent="0.3">
      <c r="A123" s="48"/>
      <c r="B123" s="48"/>
      <c r="C123" s="48"/>
      <c r="D123" s="52"/>
      <c r="E123" s="44"/>
      <c r="F123" s="48"/>
      <c r="G123" s="48"/>
      <c r="H123" s="48"/>
      <c r="I123" s="48"/>
      <c r="N123" s="42"/>
      <c r="O123" s="42"/>
      <c r="P123" s="42"/>
      <c r="Q123" s="42"/>
      <c r="R123" s="23"/>
    </row>
    <row r="124" spans="1:18" s="57" customFormat="1" x14ac:dyDescent="0.3">
      <c r="A124" s="48"/>
      <c r="B124" s="48"/>
      <c r="C124" s="48"/>
      <c r="D124" s="52"/>
      <c r="E124" s="44"/>
      <c r="F124" s="48"/>
      <c r="G124" s="48"/>
      <c r="H124" s="48"/>
      <c r="I124" s="48"/>
      <c r="N124" s="42"/>
      <c r="O124" s="42"/>
      <c r="P124" s="42"/>
      <c r="Q124" s="42"/>
      <c r="R124" s="23"/>
    </row>
    <row r="125" spans="1:18" s="57" customFormat="1" x14ac:dyDescent="0.3">
      <c r="A125" s="48"/>
      <c r="B125" s="48"/>
      <c r="C125" s="48"/>
      <c r="D125" s="52"/>
      <c r="E125" s="44"/>
      <c r="F125" s="48"/>
      <c r="G125" s="48"/>
      <c r="H125" s="48"/>
      <c r="I125" s="48"/>
      <c r="N125" s="42"/>
      <c r="O125" s="42"/>
      <c r="P125" s="42"/>
      <c r="Q125" s="42"/>
      <c r="R125" s="23"/>
    </row>
    <row r="126" spans="1:18" s="57" customFormat="1" x14ac:dyDescent="0.3">
      <c r="A126" s="48"/>
      <c r="B126" s="48"/>
      <c r="C126" s="48"/>
      <c r="D126" s="52"/>
      <c r="E126" s="44"/>
      <c r="F126" s="48"/>
      <c r="G126" s="48"/>
      <c r="H126" s="48"/>
      <c r="I126" s="48"/>
      <c r="N126" s="42"/>
      <c r="O126" s="42"/>
      <c r="P126" s="42"/>
      <c r="Q126" s="42"/>
      <c r="R126" s="23"/>
    </row>
    <row r="127" spans="1:18" s="57" customFormat="1" x14ac:dyDescent="0.3">
      <c r="A127" s="48"/>
      <c r="B127" s="48"/>
      <c r="C127" s="48"/>
      <c r="D127" s="52"/>
      <c r="E127" s="44"/>
      <c r="F127" s="48"/>
      <c r="G127" s="48"/>
      <c r="H127" s="48"/>
      <c r="I127" s="48"/>
      <c r="N127" s="42"/>
      <c r="O127" s="42"/>
      <c r="P127" s="42"/>
      <c r="Q127" s="42"/>
      <c r="R127" s="23"/>
    </row>
    <row r="128" spans="1:18" s="57" customFormat="1" x14ac:dyDescent="0.3">
      <c r="A128" s="48"/>
      <c r="B128" s="48"/>
      <c r="C128" s="48"/>
      <c r="D128" s="52"/>
      <c r="E128" s="44"/>
      <c r="F128" s="48"/>
      <c r="G128" s="48"/>
      <c r="H128" s="48"/>
      <c r="I128" s="48"/>
      <c r="N128" s="42"/>
      <c r="O128" s="42"/>
      <c r="P128" s="42"/>
      <c r="Q128" s="42"/>
      <c r="R128" s="23"/>
    </row>
    <row r="129" spans="1:18" s="57" customFormat="1" x14ac:dyDescent="0.3">
      <c r="A129" s="48"/>
      <c r="B129" s="48"/>
      <c r="C129" s="48"/>
      <c r="D129" s="52"/>
      <c r="E129" s="44"/>
      <c r="F129" s="48"/>
      <c r="G129" s="48"/>
      <c r="H129" s="48"/>
      <c r="I129" s="48"/>
      <c r="N129" s="42"/>
      <c r="O129" s="42"/>
      <c r="P129" s="42"/>
      <c r="Q129" s="42"/>
      <c r="R129" s="23"/>
    </row>
    <row r="130" spans="1:18" s="57" customFormat="1" x14ac:dyDescent="0.3">
      <c r="A130" s="48"/>
      <c r="B130" s="48"/>
      <c r="C130" s="48"/>
      <c r="D130" s="52"/>
      <c r="E130" s="44"/>
      <c r="F130" s="48"/>
      <c r="G130" s="48"/>
      <c r="H130" s="48"/>
      <c r="I130" s="48"/>
      <c r="N130" s="42"/>
      <c r="O130" s="42"/>
      <c r="P130" s="42"/>
      <c r="Q130" s="42"/>
      <c r="R130" s="23"/>
    </row>
    <row r="131" spans="1:18" s="57" customFormat="1" x14ac:dyDescent="0.3">
      <c r="A131" s="48"/>
      <c r="B131" s="48"/>
      <c r="C131" s="48"/>
      <c r="D131" s="52"/>
      <c r="E131" s="44"/>
      <c r="F131" s="48"/>
      <c r="G131" s="48"/>
      <c r="H131" s="48"/>
      <c r="I131" s="48"/>
      <c r="N131" s="42"/>
      <c r="O131" s="42"/>
      <c r="P131" s="42"/>
      <c r="Q131" s="42"/>
      <c r="R131" s="23"/>
    </row>
    <row r="132" spans="1:18" s="57" customFormat="1" x14ac:dyDescent="0.3">
      <c r="A132" s="48"/>
      <c r="B132" s="48"/>
      <c r="C132" s="48"/>
      <c r="D132" s="52"/>
      <c r="E132" s="44"/>
      <c r="F132" s="48"/>
      <c r="G132" s="48"/>
      <c r="H132" s="48"/>
      <c r="I132" s="48"/>
      <c r="N132" s="42"/>
      <c r="O132" s="42"/>
      <c r="P132" s="42"/>
      <c r="Q132" s="42"/>
      <c r="R132" s="23"/>
    </row>
    <row r="133" spans="1:18" s="57" customFormat="1" x14ac:dyDescent="0.3">
      <c r="A133" s="48"/>
      <c r="B133" s="48"/>
      <c r="C133" s="48"/>
      <c r="D133" s="52"/>
      <c r="E133" s="44"/>
      <c r="F133" s="48"/>
      <c r="G133" s="48"/>
      <c r="H133" s="48"/>
      <c r="I133" s="48"/>
      <c r="N133" s="42"/>
      <c r="O133" s="42"/>
      <c r="P133" s="42"/>
      <c r="Q133" s="42"/>
      <c r="R133" s="23"/>
    </row>
    <row r="134" spans="1:18" s="57" customFormat="1" x14ac:dyDescent="0.3">
      <c r="A134" s="48"/>
      <c r="B134" s="48"/>
      <c r="C134" s="48"/>
      <c r="D134" s="52"/>
      <c r="E134" s="44"/>
      <c r="F134" s="48"/>
      <c r="G134" s="48"/>
      <c r="H134" s="48"/>
      <c r="I134" s="48"/>
      <c r="N134" s="42"/>
      <c r="O134" s="42"/>
      <c r="P134" s="42"/>
      <c r="Q134" s="42"/>
      <c r="R134" s="23"/>
    </row>
    <row r="135" spans="1:18" s="57" customFormat="1" x14ac:dyDescent="0.3">
      <c r="A135" s="48"/>
      <c r="B135" s="48"/>
      <c r="C135" s="48"/>
      <c r="D135" s="52"/>
      <c r="E135" s="44"/>
      <c r="F135" s="48"/>
      <c r="G135" s="48"/>
      <c r="H135" s="48"/>
      <c r="I135" s="48"/>
      <c r="N135" s="42"/>
      <c r="O135" s="42"/>
      <c r="P135" s="42"/>
      <c r="Q135" s="42"/>
      <c r="R135" s="23"/>
    </row>
    <row r="136" spans="1:18" s="57" customFormat="1" x14ac:dyDescent="0.3">
      <c r="A136" s="48"/>
      <c r="B136" s="48"/>
      <c r="C136" s="48"/>
      <c r="D136" s="52"/>
      <c r="E136" s="44"/>
      <c r="F136" s="48"/>
      <c r="G136" s="48"/>
      <c r="H136" s="48"/>
      <c r="I136" s="48"/>
      <c r="N136" s="42"/>
      <c r="O136" s="42"/>
      <c r="P136" s="42"/>
      <c r="Q136" s="42"/>
      <c r="R136" s="23"/>
    </row>
    <row r="137" spans="1:18" s="57" customFormat="1" x14ac:dyDescent="0.3">
      <c r="A137" s="48"/>
      <c r="B137" s="48"/>
      <c r="C137" s="48"/>
      <c r="D137" s="52"/>
      <c r="E137" s="44"/>
      <c r="F137" s="48"/>
      <c r="G137" s="48"/>
      <c r="H137" s="48"/>
      <c r="I137" s="48"/>
      <c r="N137" s="42"/>
      <c r="O137" s="42"/>
      <c r="P137" s="42"/>
      <c r="Q137" s="42"/>
      <c r="R137" s="23"/>
    </row>
    <row r="138" spans="1:18" s="57" customFormat="1" x14ac:dyDescent="0.3">
      <c r="A138" s="48"/>
      <c r="B138" s="48"/>
      <c r="C138" s="48"/>
      <c r="D138" s="52"/>
      <c r="E138" s="44"/>
      <c r="F138" s="48"/>
      <c r="G138" s="48"/>
      <c r="H138" s="48"/>
      <c r="I138" s="48"/>
      <c r="N138" s="42"/>
      <c r="O138" s="42"/>
      <c r="P138" s="42"/>
      <c r="Q138" s="42"/>
      <c r="R138" s="23"/>
    </row>
    <row r="139" spans="1:18" s="57" customFormat="1" x14ac:dyDescent="0.3">
      <c r="A139" s="48"/>
      <c r="B139" s="48"/>
      <c r="C139" s="48"/>
      <c r="D139" s="52"/>
      <c r="E139" s="44"/>
      <c r="F139" s="48"/>
      <c r="G139" s="48"/>
      <c r="H139" s="48"/>
      <c r="I139" s="48"/>
      <c r="N139" s="42"/>
      <c r="O139" s="42"/>
      <c r="P139" s="42"/>
      <c r="Q139" s="42"/>
      <c r="R139" s="23"/>
    </row>
    <row r="140" spans="1:18" s="57" customFormat="1" x14ac:dyDescent="0.3">
      <c r="A140" s="48"/>
      <c r="B140" s="48"/>
      <c r="C140" s="48"/>
      <c r="D140" s="52"/>
      <c r="E140" s="44"/>
      <c r="F140" s="48"/>
      <c r="G140" s="48"/>
      <c r="H140" s="48"/>
      <c r="I140" s="48"/>
      <c r="N140" s="42"/>
      <c r="O140" s="42"/>
      <c r="P140" s="42"/>
      <c r="Q140" s="42"/>
      <c r="R140" s="23"/>
    </row>
    <row r="141" spans="1:18" s="57" customFormat="1" x14ac:dyDescent="0.3">
      <c r="A141" s="48"/>
      <c r="B141" s="48"/>
      <c r="C141" s="48"/>
      <c r="D141" s="52"/>
      <c r="E141" s="44"/>
      <c r="F141" s="48"/>
      <c r="G141" s="48"/>
      <c r="H141" s="48"/>
      <c r="I141" s="48"/>
      <c r="N141" s="42"/>
      <c r="O141" s="42"/>
      <c r="P141" s="42"/>
      <c r="Q141" s="42"/>
      <c r="R141" s="23"/>
    </row>
    <row r="142" spans="1:18" s="57" customFormat="1" x14ac:dyDescent="0.3">
      <c r="A142" s="48"/>
      <c r="B142" s="48"/>
      <c r="C142" s="48"/>
      <c r="D142" s="52"/>
      <c r="E142" s="44"/>
      <c r="F142" s="48"/>
      <c r="G142" s="48"/>
      <c r="H142" s="48"/>
      <c r="I142" s="48"/>
      <c r="N142" s="42"/>
      <c r="O142" s="42"/>
      <c r="P142" s="42"/>
      <c r="Q142" s="42"/>
      <c r="R142" s="23"/>
    </row>
    <row r="143" spans="1:18" s="57" customFormat="1" x14ac:dyDescent="0.3">
      <c r="A143" s="48"/>
      <c r="B143" s="48"/>
      <c r="C143" s="48"/>
      <c r="D143" s="52"/>
      <c r="E143" s="44"/>
      <c r="F143" s="48"/>
      <c r="G143" s="48"/>
      <c r="H143" s="48"/>
      <c r="I143" s="48"/>
      <c r="N143" s="42"/>
      <c r="O143" s="42"/>
      <c r="P143" s="42"/>
      <c r="Q143" s="42"/>
      <c r="R143" s="23"/>
    </row>
    <row r="144" spans="1:18" s="57" customFormat="1" x14ac:dyDescent="0.3">
      <c r="A144" s="48"/>
      <c r="B144" s="48"/>
      <c r="C144" s="48"/>
      <c r="D144" s="52"/>
      <c r="E144" s="44"/>
      <c r="F144" s="48"/>
      <c r="G144" s="48"/>
      <c r="H144" s="48"/>
      <c r="I144" s="48"/>
      <c r="N144" s="42"/>
      <c r="O144" s="42"/>
      <c r="P144" s="42"/>
      <c r="Q144" s="42"/>
      <c r="R144" s="23"/>
    </row>
    <row r="145" spans="1:18" s="57" customFormat="1" x14ac:dyDescent="0.3">
      <c r="A145" s="48"/>
      <c r="B145" s="48"/>
      <c r="C145" s="48"/>
      <c r="D145" s="52"/>
      <c r="E145" s="44"/>
      <c r="F145" s="48"/>
      <c r="G145" s="48"/>
      <c r="H145" s="48"/>
      <c r="I145" s="48"/>
      <c r="N145" s="42"/>
      <c r="O145" s="42"/>
      <c r="P145" s="42"/>
      <c r="Q145" s="42"/>
      <c r="R145" s="23"/>
    </row>
    <row r="146" spans="1:18" s="57" customFormat="1" x14ac:dyDescent="0.3">
      <c r="A146" s="48"/>
      <c r="B146" s="48"/>
      <c r="C146" s="48"/>
      <c r="D146" s="52"/>
      <c r="E146" s="44"/>
      <c r="F146" s="48"/>
      <c r="G146" s="48"/>
      <c r="H146" s="48"/>
      <c r="I146" s="48"/>
      <c r="N146" s="42"/>
      <c r="O146" s="42"/>
      <c r="P146" s="42"/>
      <c r="Q146" s="42"/>
      <c r="R146" s="23"/>
    </row>
    <row r="147" spans="1:18" s="57" customFormat="1" x14ac:dyDescent="0.3">
      <c r="A147" s="48"/>
      <c r="B147" s="48"/>
      <c r="C147" s="48"/>
      <c r="D147" s="52"/>
      <c r="E147" s="44"/>
      <c r="F147" s="48"/>
      <c r="G147" s="48"/>
      <c r="H147" s="48"/>
      <c r="I147" s="48"/>
      <c r="N147" s="42"/>
      <c r="O147" s="42"/>
      <c r="P147" s="42"/>
      <c r="Q147" s="42"/>
      <c r="R147" s="23"/>
    </row>
    <row r="148" spans="1:18" s="57" customFormat="1" x14ac:dyDescent="0.3">
      <c r="A148" s="48"/>
      <c r="B148" s="48"/>
      <c r="C148" s="48"/>
      <c r="D148" s="52"/>
      <c r="E148" s="44"/>
      <c r="F148" s="48"/>
      <c r="G148" s="48"/>
      <c r="H148" s="48"/>
      <c r="I148" s="48"/>
      <c r="N148" s="42"/>
      <c r="O148" s="42"/>
      <c r="P148" s="42"/>
      <c r="Q148" s="42"/>
      <c r="R148" s="23"/>
    </row>
    <row r="149" spans="1:18" s="57" customFormat="1" x14ac:dyDescent="0.3">
      <c r="A149" s="48"/>
      <c r="B149" s="48"/>
      <c r="C149" s="48"/>
      <c r="D149" s="52"/>
      <c r="E149" s="44"/>
      <c r="F149" s="48"/>
      <c r="G149" s="48"/>
      <c r="H149" s="48"/>
      <c r="I149" s="48"/>
      <c r="N149" s="42"/>
      <c r="O149" s="42"/>
      <c r="P149" s="42"/>
      <c r="Q149" s="42"/>
      <c r="R149" s="23"/>
    </row>
    <row r="150" spans="1:18" s="57" customFormat="1" x14ac:dyDescent="0.3">
      <c r="A150" s="48"/>
      <c r="B150" s="48"/>
      <c r="C150" s="48"/>
      <c r="D150" s="52"/>
      <c r="E150" s="44"/>
      <c r="F150" s="48"/>
      <c r="G150" s="48"/>
      <c r="H150" s="48"/>
      <c r="I150" s="48"/>
      <c r="N150" s="42"/>
      <c r="O150" s="42"/>
      <c r="P150" s="42"/>
      <c r="Q150" s="42"/>
      <c r="R150" s="23"/>
    </row>
    <row r="151" spans="1:18" s="57" customFormat="1" x14ac:dyDescent="0.3">
      <c r="A151" s="48"/>
      <c r="B151" s="48"/>
      <c r="C151" s="48"/>
      <c r="D151" s="52"/>
      <c r="E151" s="44"/>
      <c r="F151" s="48"/>
      <c r="G151" s="48"/>
      <c r="H151" s="48"/>
      <c r="I151" s="48"/>
      <c r="N151" s="42"/>
      <c r="O151" s="42"/>
      <c r="P151" s="42"/>
      <c r="Q151" s="42"/>
      <c r="R151" s="23"/>
    </row>
    <row r="152" spans="1:18" s="57" customFormat="1" x14ac:dyDescent="0.3">
      <c r="A152" s="48"/>
      <c r="B152" s="48"/>
      <c r="C152" s="48"/>
      <c r="D152" s="52"/>
      <c r="E152" s="44"/>
      <c r="F152" s="48"/>
      <c r="G152" s="48"/>
      <c r="H152" s="48"/>
      <c r="I152" s="48"/>
      <c r="N152" s="42"/>
      <c r="O152" s="42"/>
      <c r="P152" s="42"/>
      <c r="Q152" s="42"/>
      <c r="R152" s="23"/>
    </row>
    <row r="153" spans="1:18" s="57" customFormat="1" x14ac:dyDescent="0.3">
      <c r="A153" s="48"/>
      <c r="B153" s="48"/>
      <c r="C153" s="48"/>
      <c r="D153" s="52"/>
      <c r="E153" s="44"/>
      <c r="F153" s="48"/>
      <c r="G153" s="48"/>
      <c r="H153" s="48"/>
      <c r="I153" s="48"/>
      <c r="N153" s="42"/>
      <c r="O153" s="42"/>
      <c r="P153" s="42"/>
      <c r="Q153" s="42"/>
      <c r="R153" s="23"/>
    </row>
    <row r="154" spans="1:18" s="57" customFormat="1" x14ac:dyDescent="0.3">
      <c r="A154" s="48"/>
      <c r="B154" s="48"/>
      <c r="C154" s="48"/>
      <c r="D154" s="52"/>
      <c r="E154" s="44"/>
      <c r="F154" s="48"/>
      <c r="G154" s="48"/>
      <c r="H154" s="48"/>
      <c r="I154" s="48"/>
      <c r="N154" s="42"/>
      <c r="O154" s="42"/>
      <c r="P154" s="42"/>
      <c r="Q154" s="42"/>
      <c r="R154" s="23"/>
    </row>
    <row r="155" spans="1:18" s="57" customFormat="1" x14ac:dyDescent="0.3">
      <c r="A155" s="48"/>
      <c r="B155" s="48"/>
      <c r="C155" s="48"/>
      <c r="D155" s="52"/>
      <c r="E155" s="44"/>
      <c r="F155" s="48"/>
      <c r="G155" s="48"/>
      <c r="H155" s="48"/>
      <c r="I155" s="48"/>
      <c r="N155" s="42"/>
      <c r="O155" s="42"/>
      <c r="P155" s="42"/>
      <c r="Q155" s="42"/>
      <c r="R155" s="23"/>
    </row>
    <row r="156" spans="1:18" s="57" customFormat="1" x14ac:dyDescent="0.3">
      <c r="A156" s="48"/>
      <c r="B156" s="48"/>
      <c r="C156" s="48"/>
      <c r="D156" s="52"/>
      <c r="E156" s="44"/>
      <c r="F156" s="48"/>
      <c r="G156" s="48"/>
      <c r="H156" s="48"/>
      <c r="I156" s="48"/>
      <c r="N156" s="42"/>
      <c r="O156" s="42"/>
      <c r="P156" s="42"/>
      <c r="Q156" s="42"/>
      <c r="R156" s="23"/>
    </row>
    <row r="157" spans="1:18" s="57" customFormat="1" x14ac:dyDescent="0.3">
      <c r="A157" s="48"/>
      <c r="B157" s="48"/>
      <c r="C157" s="48"/>
      <c r="D157" s="52"/>
      <c r="E157" s="44"/>
      <c r="F157" s="48"/>
      <c r="G157" s="48"/>
      <c r="H157" s="48"/>
      <c r="I157" s="48"/>
      <c r="N157" s="42"/>
      <c r="O157" s="42"/>
      <c r="P157" s="42"/>
      <c r="Q157" s="42"/>
      <c r="R157" s="23"/>
    </row>
    <row r="158" spans="1:18" s="57" customFormat="1" x14ac:dyDescent="0.3">
      <c r="A158" s="48"/>
      <c r="B158" s="48"/>
      <c r="C158" s="48"/>
      <c r="D158" s="52"/>
      <c r="E158" s="44"/>
      <c r="F158" s="48"/>
      <c r="G158" s="48"/>
      <c r="H158" s="48"/>
      <c r="I158" s="48"/>
      <c r="N158" s="42"/>
      <c r="O158" s="42"/>
      <c r="P158" s="42"/>
      <c r="Q158" s="42"/>
      <c r="R158" s="23"/>
    </row>
    <row r="159" spans="1:18" s="57" customFormat="1" x14ac:dyDescent="0.3">
      <c r="A159" s="48"/>
      <c r="B159" s="48"/>
      <c r="C159" s="48"/>
      <c r="D159" s="52"/>
      <c r="E159" s="44"/>
      <c r="F159" s="48"/>
      <c r="G159" s="48"/>
      <c r="H159" s="48"/>
      <c r="I159" s="48"/>
      <c r="N159" s="42"/>
      <c r="O159" s="42"/>
      <c r="P159" s="42"/>
      <c r="Q159" s="42"/>
      <c r="R159" s="23"/>
    </row>
    <row r="160" spans="1:18" s="57" customFormat="1" x14ac:dyDescent="0.3">
      <c r="A160" s="48"/>
      <c r="B160" s="48"/>
      <c r="C160" s="48"/>
      <c r="D160" s="52"/>
      <c r="E160" s="44"/>
      <c r="F160" s="48"/>
      <c r="G160" s="48"/>
      <c r="H160" s="48"/>
      <c r="I160" s="48"/>
      <c r="N160" s="42"/>
      <c r="O160" s="42"/>
      <c r="P160" s="42"/>
      <c r="Q160" s="42"/>
      <c r="R160" s="23"/>
    </row>
    <row r="161" spans="1:18" s="57" customFormat="1" x14ac:dyDescent="0.3">
      <c r="A161" s="48"/>
      <c r="B161" s="48"/>
      <c r="C161" s="48"/>
      <c r="D161" s="52"/>
      <c r="E161" s="44"/>
      <c r="F161" s="48"/>
      <c r="G161" s="48"/>
      <c r="H161" s="48"/>
      <c r="I161" s="48"/>
      <c r="N161" s="42"/>
      <c r="O161" s="42"/>
      <c r="P161" s="42"/>
      <c r="Q161" s="42"/>
      <c r="R161" s="23"/>
    </row>
    <row r="162" spans="1:18" s="57" customFormat="1" x14ac:dyDescent="0.3">
      <c r="A162" s="48"/>
      <c r="B162" s="48"/>
      <c r="C162" s="48"/>
      <c r="D162" s="52"/>
      <c r="E162" s="44"/>
      <c r="F162" s="48"/>
      <c r="G162" s="48"/>
      <c r="H162" s="48"/>
      <c r="I162" s="48"/>
      <c r="N162" s="42"/>
      <c r="O162" s="42"/>
      <c r="P162" s="42"/>
      <c r="Q162" s="42"/>
      <c r="R162" s="23"/>
    </row>
    <row r="163" spans="1:18" s="57" customFormat="1" x14ac:dyDescent="0.3">
      <c r="A163" s="48"/>
      <c r="B163" s="48"/>
      <c r="C163" s="48"/>
      <c r="D163" s="52"/>
      <c r="E163" s="44"/>
      <c r="F163" s="48"/>
      <c r="G163" s="48"/>
      <c r="H163" s="48"/>
      <c r="I163" s="48"/>
      <c r="N163" s="42"/>
      <c r="O163" s="42"/>
      <c r="P163" s="42"/>
      <c r="Q163" s="42"/>
      <c r="R163" s="23"/>
    </row>
    <row r="164" spans="1:18" s="57" customFormat="1" x14ac:dyDescent="0.3">
      <c r="A164" s="48"/>
      <c r="B164" s="48"/>
      <c r="C164" s="48"/>
      <c r="D164" s="52"/>
      <c r="E164" s="44"/>
      <c r="F164" s="48"/>
      <c r="G164" s="48"/>
      <c r="H164" s="48"/>
      <c r="I164" s="48"/>
      <c r="N164" s="42"/>
      <c r="O164" s="42"/>
      <c r="P164" s="42"/>
      <c r="Q164" s="42"/>
      <c r="R164" s="23"/>
    </row>
    <row r="165" spans="1:18" s="57" customFormat="1" x14ac:dyDescent="0.3">
      <c r="A165" s="48"/>
      <c r="B165" s="48"/>
      <c r="C165" s="48"/>
      <c r="D165" s="52"/>
      <c r="E165" s="44"/>
      <c r="F165" s="48"/>
      <c r="G165" s="48"/>
      <c r="H165" s="48"/>
      <c r="I165" s="48"/>
      <c r="N165" s="42"/>
      <c r="O165" s="42"/>
      <c r="P165" s="42"/>
      <c r="Q165" s="42"/>
      <c r="R165" s="23"/>
    </row>
    <row r="166" spans="1:18" s="57" customFormat="1" x14ac:dyDescent="0.3">
      <c r="A166" s="48"/>
      <c r="B166" s="48"/>
      <c r="C166" s="48"/>
      <c r="D166" s="52"/>
      <c r="E166" s="44"/>
      <c r="F166" s="48"/>
      <c r="G166" s="48"/>
      <c r="H166" s="48"/>
      <c r="I166" s="48"/>
      <c r="N166" s="42"/>
      <c r="O166" s="42"/>
      <c r="P166" s="42"/>
      <c r="Q166" s="42"/>
      <c r="R166" s="23"/>
    </row>
    <row r="167" spans="1:18" s="57" customFormat="1" x14ac:dyDescent="0.3">
      <c r="A167" s="48"/>
      <c r="B167" s="48"/>
      <c r="C167" s="48"/>
      <c r="D167" s="52"/>
      <c r="E167" s="44"/>
      <c r="F167" s="48"/>
      <c r="G167" s="48"/>
      <c r="H167" s="48"/>
      <c r="I167" s="48"/>
      <c r="N167" s="42"/>
      <c r="O167" s="42"/>
      <c r="P167" s="42"/>
      <c r="Q167" s="42"/>
      <c r="R167" s="23"/>
    </row>
    <row r="168" spans="1:18" s="57" customFormat="1" x14ac:dyDescent="0.3">
      <c r="A168" s="48"/>
      <c r="B168" s="48"/>
      <c r="C168" s="48"/>
      <c r="D168" s="52"/>
      <c r="E168" s="44"/>
      <c r="F168" s="48"/>
      <c r="G168" s="48"/>
      <c r="H168" s="48"/>
      <c r="I168" s="48"/>
      <c r="N168" s="42"/>
      <c r="O168" s="42"/>
      <c r="P168" s="42"/>
      <c r="Q168" s="42"/>
      <c r="R168" s="23"/>
    </row>
    <row r="169" spans="1:18" s="57" customFormat="1" x14ac:dyDescent="0.3">
      <c r="A169" s="48"/>
      <c r="B169" s="48"/>
      <c r="C169" s="48"/>
      <c r="D169" s="52"/>
      <c r="E169" s="44"/>
      <c r="F169" s="48"/>
      <c r="G169" s="48"/>
      <c r="H169" s="48"/>
      <c r="I169" s="48"/>
      <c r="N169" s="42"/>
      <c r="O169" s="42"/>
      <c r="P169" s="42"/>
      <c r="Q169" s="42"/>
      <c r="R169" s="23"/>
    </row>
    <row r="170" spans="1:18" s="57" customFormat="1" x14ac:dyDescent="0.3">
      <c r="A170" s="48"/>
      <c r="B170" s="48"/>
      <c r="C170" s="48"/>
      <c r="D170" s="52"/>
      <c r="E170" s="44"/>
      <c r="F170" s="48"/>
      <c r="G170" s="48"/>
      <c r="H170" s="48"/>
      <c r="I170" s="48"/>
      <c r="N170" s="42"/>
      <c r="O170" s="42"/>
      <c r="P170" s="42"/>
      <c r="Q170" s="42"/>
      <c r="R170" s="23"/>
    </row>
    <row r="171" spans="1:18" s="57" customFormat="1" x14ac:dyDescent="0.3">
      <c r="A171" s="48"/>
      <c r="B171" s="48"/>
      <c r="C171" s="48"/>
      <c r="D171" s="52"/>
      <c r="E171" s="44"/>
      <c r="F171" s="48"/>
      <c r="G171" s="48"/>
      <c r="H171" s="48"/>
      <c r="I171" s="48"/>
      <c r="N171" s="42"/>
      <c r="O171" s="42"/>
      <c r="P171" s="42"/>
      <c r="Q171" s="42"/>
      <c r="R171" s="23"/>
    </row>
    <row r="172" spans="1:18" s="57" customFormat="1" x14ac:dyDescent="0.3">
      <c r="A172" s="48"/>
      <c r="B172" s="48"/>
      <c r="C172" s="48"/>
      <c r="D172" s="52"/>
      <c r="E172" s="44"/>
      <c r="F172" s="48"/>
      <c r="G172" s="48"/>
      <c r="H172" s="48"/>
      <c r="I172" s="48"/>
      <c r="N172" s="42"/>
      <c r="O172" s="42"/>
      <c r="P172" s="42"/>
      <c r="Q172" s="42"/>
      <c r="R172" s="23"/>
    </row>
    <row r="173" spans="1:18" s="57" customFormat="1" x14ac:dyDescent="0.3">
      <c r="A173" s="48"/>
      <c r="B173" s="48"/>
      <c r="C173" s="48"/>
      <c r="D173" s="52"/>
      <c r="E173" s="44"/>
      <c r="F173" s="48"/>
      <c r="G173" s="48"/>
      <c r="H173" s="48"/>
      <c r="I173" s="48"/>
      <c r="N173" s="42"/>
      <c r="O173" s="42"/>
      <c r="P173" s="42"/>
      <c r="Q173" s="42"/>
      <c r="R173" s="23"/>
    </row>
    <row r="174" spans="1:18" s="57" customFormat="1" x14ac:dyDescent="0.3">
      <c r="A174" s="48"/>
      <c r="B174" s="48"/>
      <c r="C174" s="48"/>
      <c r="D174" s="52"/>
      <c r="E174" s="44"/>
      <c r="F174" s="48"/>
      <c r="G174" s="48"/>
      <c r="H174" s="48"/>
      <c r="I174" s="48"/>
      <c r="N174" s="42"/>
      <c r="O174" s="42"/>
      <c r="P174" s="42"/>
      <c r="Q174" s="42"/>
      <c r="R174" s="23"/>
    </row>
    <row r="175" spans="1:18" s="57" customFormat="1" x14ac:dyDescent="0.3">
      <c r="A175" s="48"/>
      <c r="B175" s="48"/>
      <c r="C175" s="48"/>
      <c r="D175" s="52"/>
      <c r="E175" s="44"/>
      <c r="F175" s="48"/>
      <c r="G175" s="48"/>
      <c r="H175" s="48"/>
      <c r="I175" s="48"/>
      <c r="N175" s="42"/>
      <c r="O175" s="42"/>
      <c r="P175" s="42"/>
      <c r="Q175" s="42"/>
      <c r="R175" s="23"/>
    </row>
    <row r="176" spans="1:18" s="57" customFormat="1" x14ac:dyDescent="0.3">
      <c r="A176" s="48"/>
      <c r="B176" s="48"/>
      <c r="C176" s="48"/>
      <c r="D176" s="52"/>
      <c r="E176" s="44"/>
      <c r="F176" s="48"/>
      <c r="G176" s="48"/>
      <c r="H176" s="48"/>
      <c r="I176" s="48"/>
      <c r="N176" s="42"/>
      <c r="O176" s="42"/>
      <c r="P176" s="42"/>
      <c r="Q176" s="42"/>
      <c r="R176" s="23"/>
    </row>
    <row r="177" spans="1:18" s="57" customFormat="1" x14ac:dyDescent="0.3">
      <c r="A177" s="48"/>
      <c r="B177" s="48"/>
      <c r="C177" s="48"/>
      <c r="D177" s="52"/>
      <c r="E177" s="44"/>
      <c r="F177" s="48"/>
      <c r="G177" s="48"/>
      <c r="H177" s="48"/>
      <c r="I177" s="48"/>
      <c r="N177" s="42"/>
      <c r="O177" s="42"/>
      <c r="P177" s="42"/>
      <c r="Q177" s="42"/>
      <c r="R177" s="23"/>
    </row>
    <row r="178" spans="1:18" s="57" customFormat="1" x14ac:dyDescent="0.3">
      <c r="A178" s="48"/>
      <c r="B178" s="48"/>
      <c r="C178" s="48"/>
      <c r="D178" s="52"/>
      <c r="E178" s="44"/>
      <c r="F178" s="48"/>
      <c r="G178" s="48"/>
      <c r="H178" s="48"/>
      <c r="I178" s="48"/>
      <c r="N178" s="42"/>
      <c r="O178" s="42"/>
      <c r="P178" s="42"/>
      <c r="Q178" s="42"/>
      <c r="R178" s="23"/>
    </row>
    <row r="179" spans="1:18" s="57" customFormat="1" x14ac:dyDescent="0.3">
      <c r="A179" s="48"/>
      <c r="B179" s="48"/>
      <c r="C179" s="48"/>
      <c r="D179" s="52"/>
      <c r="E179" s="44"/>
      <c r="F179" s="48"/>
      <c r="G179" s="48"/>
      <c r="H179" s="48"/>
      <c r="I179" s="48"/>
      <c r="N179" s="42"/>
      <c r="O179" s="42"/>
      <c r="P179" s="42"/>
      <c r="Q179" s="42"/>
      <c r="R179" s="23"/>
    </row>
    <row r="180" spans="1:18" s="57" customFormat="1" x14ac:dyDescent="0.3">
      <c r="A180" s="48"/>
      <c r="B180" s="48"/>
      <c r="C180" s="48"/>
      <c r="D180" s="52"/>
      <c r="E180" s="44"/>
      <c r="F180" s="48"/>
      <c r="G180" s="48"/>
      <c r="H180" s="48"/>
      <c r="I180" s="48"/>
      <c r="N180" s="42"/>
      <c r="O180" s="42"/>
      <c r="P180" s="42"/>
      <c r="Q180" s="42"/>
      <c r="R180" s="23"/>
    </row>
    <row r="181" spans="1:18" s="57" customFormat="1" x14ac:dyDescent="0.3">
      <c r="A181" s="48"/>
      <c r="B181" s="48"/>
      <c r="C181" s="48"/>
      <c r="D181" s="52"/>
      <c r="E181" s="44"/>
      <c r="F181" s="48"/>
      <c r="G181" s="48"/>
      <c r="H181" s="48"/>
      <c r="I181" s="48"/>
      <c r="N181" s="42"/>
      <c r="O181" s="42"/>
      <c r="P181" s="42"/>
      <c r="Q181" s="42"/>
      <c r="R181" s="23"/>
    </row>
    <row r="182" spans="1:18" s="57" customFormat="1" x14ac:dyDescent="0.3">
      <c r="A182" s="48"/>
      <c r="B182" s="48"/>
      <c r="C182" s="48"/>
      <c r="D182" s="52"/>
      <c r="E182" s="44"/>
      <c r="F182" s="48"/>
      <c r="G182" s="48"/>
      <c r="H182" s="48"/>
      <c r="I182" s="48"/>
      <c r="N182" s="42"/>
      <c r="O182" s="42"/>
      <c r="P182" s="42"/>
      <c r="Q182" s="42"/>
      <c r="R182" s="23"/>
    </row>
    <row r="183" spans="1:18" s="57" customFormat="1" x14ac:dyDescent="0.3">
      <c r="A183" s="48"/>
      <c r="B183" s="48"/>
      <c r="C183" s="48"/>
      <c r="D183" s="52"/>
      <c r="E183" s="44"/>
      <c r="F183" s="48"/>
      <c r="G183" s="48"/>
      <c r="H183" s="48"/>
      <c r="I183" s="48"/>
      <c r="N183" s="42"/>
      <c r="O183" s="42"/>
      <c r="P183" s="42"/>
      <c r="Q183" s="42"/>
      <c r="R183" s="23"/>
    </row>
    <row r="184" spans="1:18" s="57" customFormat="1" x14ac:dyDescent="0.3">
      <c r="A184" s="48"/>
      <c r="B184" s="48"/>
      <c r="C184" s="48"/>
      <c r="D184" s="52"/>
      <c r="E184" s="44"/>
      <c r="F184" s="48"/>
      <c r="G184" s="48"/>
      <c r="H184" s="48"/>
      <c r="I184" s="48"/>
      <c r="N184" s="42"/>
      <c r="O184" s="42"/>
      <c r="P184" s="42"/>
      <c r="Q184" s="42"/>
      <c r="R184" s="23"/>
    </row>
    <row r="185" spans="1:18" s="57" customFormat="1" x14ac:dyDescent="0.3">
      <c r="A185" s="48"/>
      <c r="B185" s="48"/>
      <c r="C185" s="48"/>
      <c r="D185" s="52"/>
      <c r="E185" s="44"/>
      <c r="F185" s="48"/>
      <c r="G185" s="48"/>
      <c r="H185" s="48"/>
      <c r="I185" s="48"/>
      <c r="N185" s="42"/>
      <c r="O185" s="42"/>
      <c r="P185" s="42"/>
      <c r="Q185" s="42"/>
      <c r="R185" s="23"/>
    </row>
    <row r="186" spans="1:18" s="57" customFormat="1" x14ac:dyDescent="0.3">
      <c r="A186" s="48"/>
      <c r="B186" s="48"/>
      <c r="C186" s="48"/>
      <c r="D186" s="52"/>
      <c r="E186" s="44"/>
      <c r="F186" s="48"/>
      <c r="G186" s="48"/>
      <c r="H186" s="48"/>
      <c r="I186" s="48"/>
      <c r="N186" s="42"/>
      <c r="O186" s="42"/>
      <c r="P186" s="42"/>
      <c r="Q186" s="42"/>
      <c r="R186" s="23"/>
    </row>
    <row r="187" spans="1:18" s="57" customFormat="1" x14ac:dyDescent="0.3">
      <c r="A187" s="48"/>
      <c r="B187" s="48"/>
      <c r="C187" s="48"/>
      <c r="D187" s="52"/>
      <c r="E187" s="44"/>
      <c r="F187" s="48"/>
      <c r="G187" s="48"/>
      <c r="H187" s="48"/>
      <c r="I187" s="48"/>
      <c r="N187" s="42"/>
      <c r="O187" s="42"/>
      <c r="P187" s="42"/>
      <c r="Q187" s="42"/>
      <c r="R187" s="23"/>
    </row>
    <row r="188" spans="1:18" s="57" customFormat="1" x14ac:dyDescent="0.3">
      <c r="A188" s="48"/>
      <c r="B188" s="48"/>
      <c r="C188" s="48"/>
      <c r="D188" s="52"/>
      <c r="E188" s="44"/>
      <c r="F188" s="48"/>
      <c r="G188" s="48"/>
      <c r="H188" s="48"/>
      <c r="I188" s="48"/>
      <c r="N188" s="42"/>
      <c r="O188" s="42"/>
      <c r="P188" s="42"/>
      <c r="Q188" s="42"/>
      <c r="R188" s="23"/>
    </row>
    <row r="189" spans="1:18" s="57" customFormat="1" x14ac:dyDescent="0.3">
      <c r="A189" s="48"/>
      <c r="B189" s="48"/>
      <c r="C189" s="48"/>
      <c r="D189" s="52"/>
      <c r="E189" s="44"/>
      <c r="F189" s="48"/>
      <c r="G189" s="48"/>
      <c r="H189" s="48"/>
      <c r="I189" s="48"/>
      <c r="N189" s="42"/>
      <c r="O189" s="42"/>
      <c r="P189" s="42"/>
      <c r="Q189" s="42"/>
      <c r="R189" s="23"/>
    </row>
    <row r="190" spans="1:18" s="57" customFormat="1" x14ac:dyDescent="0.3">
      <c r="A190" s="48"/>
      <c r="B190" s="48"/>
      <c r="C190" s="48"/>
      <c r="D190" s="52"/>
      <c r="E190" s="44"/>
      <c r="F190" s="48"/>
      <c r="G190" s="48"/>
      <c r="H190" s="48"/>
      <c r="I190" s="48"/>
      <c r="N190" s="42"/>
      <c r="O190" s="42"/>
      <c r="P190" s="42"/>
      <c r="Q190" s="42"/>
      <c r="R190" s="23"/>
    </row>
    <row r="191" spans="1:18" s="57" customFormat="1" x14ac:dyDescent="0.3">
      <c r="A191" s="48"/>
      <c r="B191" s="48"/>
      <c r="C191" s="48"/>
      <c r="D191" s="52"/>
      <c r="E191" s="44"/>
      <c r="F191" s="48"/>
      <c r="G191" s="48"/>
      <c r="H191" s="48"/>
      <c r="I191" s="48"/>
      <c r="N191" s="42"/>
      <c r="O191" s="42"/>
      <c r="P191" s="42"/>
      <c r="Q191" s="42"/>
      <c r="R191" s="23"/>
    </row>
    <row r="192" spans="1:18" s="57" customFormat="1" x14ac:dyDescent="0.3">
      <c r="A192" s="48"/>
      <c r="B192" s="48"/>
      <c r="C192" s="48"/>
      <c r="D192" s="52"/>
      <c r="E192" s="44"/>
      <c r="F192" s="48"/>
      <c r="G192" s="48"/>
      <c r="H192" s="48"/>
      <c r="I192" s="48"/>
      <c r="N192" s="42"/>
      <c r="O192" s="42"/>
      <c r="P192" s="42"/>
      <c r="Q192" s="42"/>
      <c r="R192" s="23"/>
    </row>
    <row r="193" spans="1:18" s="57" customFormat="1" x14ac:dyDescent="0.3">
      <c r="A193" s="48"/>
      <c r="B193" s="48"/>
      <c r="C193" s="48"/>
      <c r="D193" s="52"/>
      <c r="E193" s="44"/>
      <c r="F193" s="48"/>
      <c r="G193" s="48"/>
      <c r="H193" s="48"/>
      <c r="I193" s="48"/>
      <c r="N193" s="42"/>
      <c r="O193" s="42"/>
      <c r="P193" s="42"/>
      <c r="Q193" s="42"/>
      <c r="R193" s="23"/>
    </row>
    <row r="194" spans="1:18" s="57" customFormat="1" x14ac:dyDescent="0.3">
      <c r="A194" s="48"/>
      <c r="B194" s="48"/>
      <c r="C194" s="48"/>
      <c r="D194" s="52"/>
      <c r="E194" s="44"/>
      <c r="F194" s="48"/>
      <c r="G194" s="48"/>
      <c r="H194" s="48"/>
      <c r="I194" s="48"/>
      <c r="N194" s="42"/>
      <c r="O194" s="42"/>
      <c r="P194" s="42"/>
      <c r="Q194" s="42"/>
      <c r="R194" s="23"/>
    </row>
    <row r="195" spans="1:18" s="57" customFormat="1" x14ac:dyDescent="0.3">
      <c r="A195" s="48"/>
      <c r="B195" s="48"/>
      <c r="C195" s="48"/>
      <c r="D195" s="52"/>
      <c r="E195" s="44"/>
      <c r="F195" s="48"/>
      <c r="G195" s="48"/>
      <c r="H195" s="48"/>
      <c r="I195" s="48"/>
      <c r="N195" s="42"/>
      <c r="O195" s="42"/>
      <c r="P195" s="42"/>
      <c r="Q195" s="42"/>
      <c r="R195" s="23"/>
    </row>
    <row r="196" spans="1:18" s="57" customFormat="1" x14ac:dyDescent="0.3">
      <c r="A196" s="48"/>
      <c r="B196" s="48"/>
      <c r="C196" s="48"/>
      <c r="D196" s="52"/>
      <c r="E196" s="44"/>
      <c r="F196" s="48"/>
      <c r="G196" s="48"/>
      <c r="H196" s="48"/>
      <c r="I196" s="48"/>
      <c r="N196" s="42"/>
      <c r="O196" s="42"/>
      <c r="P196" s="42"/>
      <c r="Q196" s="42"/>
      <c r="R196" s="23"/>
    </row>
    <row r="197" spans="1:18" s="57" customFormat="1" x14ac:dyDescent="0.3">
      <c r="A197" s="48"/>
      <c r="B197" s="48"/>
      <c r="C197" s="48"/>
      <c r="D197" s="52"/>
      <c r="E197" s="44"/>
      <c r="F197" s="48"/>
      <c r="G197" s="48"/>
      <c r="H197" s="48"/>
      <c r="I197" s="48"/>
      <c r="N197" s="42"/>
      <c r="O197" s="42"/>
      <c r="P197" s="42"/>
      <c r="Q197" s="42"/>
      <c r="R197" s="23"/>
    </row>
    <row r="198" spans="1:18" s="57" customFormat="1" x14ac:dyDescent="0.3">
      <c r="A198" s="48"/>
      <c r="B198" s="48"/>
      <c r="C198" s="48"/>
      <c r="D198" s="52"/>
      <c r="E198" s="44"/>
      <c r="F198" s="48"/>
      <c r="G198" s="48"/>
      <c r="H198" s="48"/>
      <c r="I198" s="48"/>
      <c r="N198" s="42"/>
      <c r="O198" s="42"/>
      <c r="P198" s="42"/>
      <c r="Q198" s="42"/>
      <c r="R198" s="23"/>
    </row>
    <row r="199" spans="1:18" s="57" customFormat="1" x14ac:dyDescent="0.3">
      <c r="A199" s="48"/>
      <c r="B199" s="48"/>
      <c r="C199" s="48"/>
      <c r="D199" s="52"/>
      <c r="E199" s="44"/>
      <c r="F199" s="48"/>
      <c r="G199" s="48"/>
      <c r="H199" s="48"/>
      <c r="I199" s="48"/>
      <c r="N199" s="42"/>
      <c r="O199" s="42"/>
      <c r="P199" s="42"/>
      <c r="Q199" s="42"/>
      <c r="R199" s="23"/>
    </row>
    <row r="200" spans="1:18" s="57" customFormat="1" x14ac:dyDescent="0.3">
      <c r="A200" s="48"/>
      <c r="B200" s="48"/>
      <c r="C200" s="48"/>
      <c r="D200" s="52"/>
      <c r="E200" s="44"/>
      <c r="F200" s="48"/>
      <c r="G200" s="48"/>
      <c r="H200" s="48"/>
      <c r="I200" s="48"/>
      <c r="N200" s="42"/>
      <c r="O200" s="42"/>
      <c r="P200" s="42"/>
      <c r="Q200" s="42"/>
      <c r="R200" s="23"/>
    </row>
    <row r="201" spans="1:18" s="57" customFormat="1" x14ac:dyDescent="0.3">
      <c r="A201" s="48"/>
      <c r="B201" s="48"/>
      <c r="C201" s="48"/>
      <c r="D201" s="52"/>
      <c r="E201" s="44"/>
      <c r="F201" s="48"/>
      <c r="G201" s="48"/>
      <c r="H201" s="48"/>
      <c r="I201" s="48"/>
      <c r="N201" s="42"/>
      <c r="O201" s="42"/>
      <c r="P201" s="42"/>
      <c r="Q201" s="42"/>
      <c r="R201" s="23"/>
    </row>
    <row r="202" spans="1:18" s="57" customFormat="1" x14ac:dyDescent="0.3">
      <c r="A202" s="48"/>
      <c r="B202" s="48"/>
      <c r="C202" s="48"/>
      <c r="D202" s="52"/>
      <c r="E202" s="44"/>
      <c r="F202" s="48"/>
      <c r="G202" s="48"/>
      <c r="H202" s="48"/>
      <c r="I202" s="48"/>
      <c r="N202" s="42"/>
      <c r="O202" s="42"/>
      <c r="P202" s="42"/>
      <c r="Q202" s="42"/>
      <c r="R202" s="23"/>
    </row>
    <row r="203" spans="1:18" s="57" customFormat="1" x14ac:dyDescent="0.3">
      <c r="A203" s="48"/>
      <c r="B203" s="48"/>
      <c r="C203" s="48"/>
      <c r="D203" s="52"/>
      <c r="E203" s="44"/>
      <c r="F203" s="48"/>
      <c r="G203" s="48"/>
      <c r="H203" s="48"/>
      <c r="I203" s="48"/>
      <c r="N203" s="42"/>
      <c r="O203" s="42"/>
      <c r="P203" s="42"/>
      <c r="Q203" s="42"/>
      <c r="R203" s="23"/>
    </row>
    <row r="204" spans="1:18" s="57" customFormat="1" x14ac:dyDescent="0.3">
      <c r="A204" s="48"/>
      <c r="B204" s="48"/>
      <c r="C204" s="48"/>
      <c r="D204" s="52"/>
      <c r="E204" s="44"/>
      <c r="F204" s="48"/>
      <c r="G204" s="48"/>
      <c r="H204" s="48"/>
      <c r="I204" s="48"/>
      <c r="N204" s="42"/>
      <c r="O204" s="42"/>
      <c r="P204" s="42"/>
      <c r="Q204" s="42"/>
      <c r="R204" s="23"/>
    </row>
    <row r="205" spans="1:18" s="57" customFormat="1" x14ac:dyDescent="0.3">
      <c r="A205" s="48"/>
      <c r="B205" s="48"/>
      <c r="C205" s="48"/>
      <c r="D205" s="52"/>
      <c r="E205" s="44"/>
      <c r="F205" s="48"/>
      <c r="G205" s="48"/>
      <c r="H205" s="48"/>
      <c r="I205" s="48"/>
      <c r="N205" s="42"/>
      <c r="O205" s="42"/>
      <c r="P205" s="42"/>
      <c r="Q205" s="42"/>
      <c r="R205" s="23"/>
    </row>
    <row r="206" spans="1:18" s="57" customFormat="1" x14ac:dyDescent="0.3">
      <c r="A206" s="48"/>
      <c r="B206" s="48"/>
      <c r="C206" s="48"/>
      <c r="D206" s="52"/>
      <c r="E206" s="44"/>
      <c r="F206" s="48"/>
      <c r="G206" s="48"/>
      <c r="H206" s="48"/>
      <c r="I206" s="48"/>
      <c r="N206" s="42"/>
      <c r="O206" s="42"/>
      <c r="P206" s="42"/>
      <c r="Q206" s="42"/>
      <c r="R206" s="23"/>
    </row>
    <row r="207" spans="1:18" s="57" customFormat="1" x14ac:dyDescent="0.3">
      <c r="A207" s="48"/>
      <c r="B207" s="48"/>
      <c r="C207" s="48"/>
      <c r="D207" s="52"/>
      <c r="E207" s="44"/>
      <c r="F207" s="48"/>
      <c r="G207" s="48"/>
      <c r="H207" s="48"/>
      <c r="I207" s="48"/>
      <c r="N207" s="42"/>
      <c r="O207" s="42"/>
      <c r="P207" s="42"/>
      <c r="Q207" s="42"/>
      <c r="R207" s="23"/>
    </row>
    <row r="208" spans="1:18" s="57" customFormat="1" x14ac:dyDescent="0.3">
      <c r="A208" s="48"/>
      <c r="B208" s="48"/>
      <c r="C208" s="48"/>
      <c r="D208" s="52"/>
      <c r="E208" s="44"/>
      <c r="F208" s="48"/>
      <c r="G208" s="48"/>
      <c r="H208" s="48"/>
      <c r="I208" s="48"/>
      <c r="N208" s="42"/>
      <c r="O208" s="42"/>
      <c r="P208" s="42"/>
      <c r="Q208" s="42"/>
      <c r="R208" s="23"/>
    </row>
    <row r="209" spans="1:18" s="57" customFormat="1" x14ac:dyDescent="0.3">
      <c r="A209" s="48"/>
      <c r="B209" s="48"/>
      <c r="C209" s="48"/>
      <c r="D209" s="52"/>
      <c r="E209" s="44"/>
      <c r="F209" s="48"/>
      <c r="G209" s="48"/>
      <c r="H209" s="48"/>
      <c r="I209" s="48"/>
      <c r="N209" s="42"/>
      <c r="O209" s="42"/>
      <c r="P209" s="42"/>
      <c r="Q209" s="42"/>
      <c r="R209" s="23"/>
    </row>
    <row r="210" spans="1:18" s="57" customFormat="1" x14ac:dyDescent="0.3">
      <c r="A210" s="48"/>
      <c r="B210" s="48"/>
      <c r="C210" s="48"/>
      <c r="D210" s="52"/>
      <c r="E210" s="44"/>
      <c r="F210" s="48"/>
      <c r="G210" s="48"/>
      <c r="H210" s="48"/>
      <c r="I210" s="48"/>
      <c r="N210" s="42"/>
      <c r="O210" s="42"/>
      <c r="P210" s="42"/>
      <c r="Q210" s="42"/>
      <c r="R210" s="23"/>
    </row>
    <row r="211" spans="1:18" s="57" customFormat="1" x14ac:dyDescent="0.3">
      <c r="A211" s="48"/>
      <c r="B211" s="48"/>
      <c r="C211" s="48"/>
      <c r="D211" s="52"/>
      <c r="E211" s="44"/>
      <c r="F211" s="48"/>
      <c r="G211" s="48"/>
      <c r="H211" s="48"/>
      <c r="I211" s="48"/>
      <c r="N211" s="42"/>
      <c r="O211" s="42"/>
      <c r="P211" s="42"/>
      <c r="Q211" s="42"/>
      <c r="R211" s="23"/>
    </row>
    <row r="212" spans="1:18" s="57" customFormat="1" x14ac:dyDescent="0.3">
      <c r="A212" s="48"/>
      <c r="B212" s="48"/>
      <c r="C212" s="48"/>
      <c r="D212" s="52"/>
      <c r="E212" s="44"/>
      <c r="F212" s="48"/>
      <c r="G212" s="48"/>
      <c r="H212" s="48"/>
      <c r="I212" s="48"/>
      <c r="N212" s="42"/>
      <c r="O212" s="42"/>
      <c r="P212" s="42"/>
      <c r="Q212" s="42"/>
      <c r="R212" s="23"/>
    </row>
    <row r="213" spans="1:18" s="57" customFormat="1" x14ac:dyDescent="0.3">
      <c r="A213" s="48"/>
      <c r="B213" s="48"/>
      <c r="C213" s="48"/>
      <c r="D213" s="52"/>
      <c r="E213" s="44"/>
      <c r="F213" s="48"/>
      <c r="G213" s="48"/>
      <c r="H213" s="48"/>
      <c r="I213" s="48"/>
      <c r="N213" s="42"/>
      <c r="O213" s="42"/>
      <c r="P213" s="42"/>
      <c r="Q213" s="42"/>
      <c r="R213" s="23"/>
    </row>
    <row r="214" spans="1:18" s="57" customFormat="1" x14ac:dyDescent="0.3">
      <c r="A214" s="48"/>
      <c r="B214" s="48"/>
      <c r="C214" s="48"/>
      <c r="D214" s="52"/>
      <c r="E214" s="44"/>
      <c r="F214" s="48"/>
      <c r="G214" s="48"/>
      <c r="H214" s="48"/>
      <c r="I214" s="48"/>
      <c r="N214" s="42"/>
      <c r="O214" s="42"/>
      <c r="P214" s="42"/>
      <c r="Q214" s="42"/>
      <c r="R214" s="23"/>
    </row>
    <row r="215" spans="1:18" s="57" customFormat="1" x14ac:dyDescent="0.3">
      <c r="A215" s="48"/>
      <c r="B215" s="48"/>
      <c r="C215" s="48"/>
      <c r="D215" s="52"/>
      <c r="E215" s="44"/>
      <c r="F215" s="48"/>
      <c r="G215" s="48"/>
      <c r="H215" s="48"/>
      <c r="I215" s="48"/>
      <c r="N215" s="42"/>
      <c r="O215" s="42"/>
      <c r="P215" s="42"/>
      <c r="Q215" s="42"/>
      <c r="R215" s="23"/>
    </row>
    <row r="216" spans="1:18" s="57" customFormat="1" x14ac:dyDescent="0.3">
      <c r="A216" s="48"/>
      <c r="B216" s="48"/>
      <c r="C216" s="48"/>
      <c r="D216" s="52"/>
      <c r="E216" s="44"/>
      <c r="F216" s="48"/>
      <c r="G216" s="48"/>
      <c r="H216" s="48"/>
      <c r="I216" s="48"/>
      <c r="N216" s="42"/>
      <c r="O216" s="42"/>
      <c r="P216" s="42"/>
      <c r="Q216" s="42"/>
      <c r="R216" s="23"/>
    </row>
    <row r="217" spans="1:18" s="57" customFormat="1" x14ac:dyDescent="0.3">
      <c r="A217" s="48"/>
      <c r="B217" s="48"/>
      <c r="C217" s="48"/>
      <c r="D217" s="52"/>
      <c r="E217" s="44"/>
      <c r="F217" s="48"/>
      <c r="G217" s="48"/>
      <c r="H217" s="48"/>
      <c r="I217" s="48"/>
      <c r="N217" s="42"/>
      <c r="O217" s="42"/>
      <c r="P217" s="42"/>
      <c r="Q217" s="42"/>
      <c r="R217" s="23"/>
    </row>
    <row r="218" spans="1:18" s="57" customFormat="1" x14ac:dyDescent="0.3">
      <c r="A218" s="48"/>
      <c r="B218" s="48"/>
      <c r="C218" s="48"/>
      <c r="D218" s="52"/>
      <c r="E218" s="44"/>
      <c r="F218" s="48"/>
      <c r="G218" s="48"/>
      <c r="H218" s="48"/>
      <c r="I218" s="48"/>
      <c r="N218" s="42"/>
      <c r="O218" s="42"/>
      <c r="P218" s="42"/>
      <c r="Q218" s="42"/>
      <c r="R218" s="23"/>
    </row>
    <row r="219" spans="1:18" s="57" customFormat="1" x14ac:dyDescent="0.3">
      <c r="A219" s="48"/>
      <c r="B219" s="48"/>
      <c r="C219" s="48"/>
      <c r="D219" s="52"/>
      <c r="E219" s="44"/>
      <c r="F219" s="48"/>
      <c r="G219" s="48"/>
      <c r="H219" s="48"/>
      <c r="I219" s="48"/>
      <c r="N219" s="42"/>
      <c r="O219" s="42"/>
      <c r="P219" s="42"/>
      <c r="Q219" s="42"/>
      <c r="R219" s="23"/>
    </row>
    <row r="220" spans="1:18" s="57" customFormat="1" x14ac:dyDescent="0.3">
      <c r="A220" s="48"/>
      <c r="B220" s="48"/>
      <c r="C220" s="48"/>
      <c r="D220" s="52"/>
      <c r="E220" s="44"/>
      <c r="F220" s="48"/>
      <c r="G220" s="48"/>
      <c r="H220" s="48"/>
      <c r="I220" s="48"/>
      <c r="N220" s="42"/>
      <c r="O220" s="42"/>
      <c r="P220" s="42"/>
      <c r="Q220" s="42"/>
      <c r="R220" s="23"/>
    </row>
    <row r="221" spans="1:18" s="57" customFormat="1" x14ac:dyDescent="0.3">
      <c r="A221" s="48"/>
      <c r="B221" s="48"/>
      <c r="C221" s="48"/>
      <c r="D221" s="52"/>
      <c r="E221" s="44"/>
      <c r="F221" s="48"/>
      <c r="G221" s="48"/>
      <c r="H221" s="48"/>
      <c r="I221" s="48"/>
      <c r="N221" s="42"/>
      <c r="O221" s="42"/>
      <c r="P221" s="42"/>
      <c r="Q221" s="42"/>
      <c r="R221" s="23"/>
    </row>
    <row r="222" spans="1:18" s="57" customFormat="1" x14ac:dyDescent="0.3">
      <c r="A222" s="48"/>
      <c r="B222" s="48"/>
      <c r="C222" s="48"/>
      <c r="D222" s="52"/>
      <c r="E222" s="44"/>
      <c r="F222" s="48"/>
      <c r="G222" s="48"/>
      <c r="H222" s="48"/>
      <c r="I222" s="48"/>
      <c r="N222" s="42"/>
      <c r="O222" s="42"/>
      <c r="P222" s="42"/>
      <c r="Q222" s="42"/>
      <c r="R222" s="23"/>
    </row>
    <row r="223" spans="1:18" s="57" customFormat="1" x14ac:dyDescent="0.3">
      <c r="A223" s="48"/>
      <c r="B223" s="48"/>
      <c r="C223" s="48"/>
      <c r="D223" s="52"/>
      <c r="E223" s="44"/>
      <c r="F223" s="48"/>
      <c r="G223" s="48"/>
      <c r="H223" s="48"/>
      <c r="I223" s="48"/>
      <c r="N223" s="42"/>
      <c r="O223" s="42"/>
      <c r="P223" s="42"/>
      <c r="Q223" s="42"/>
      <c r="R223" s="23"/>
    </row>
    <row r="224" spans="1:18" s="57" customFormat="1" x14ac:dyDescent="0.3">
      <c r="A224" s="48"/>
      <c r="B224" s="48"/>
      <c r="C224" s="48"/>
      <c r="D224" s="52"/>
      <c r="E224" s="44"/>
      <c r="F224" s="48"/>
      <c r="G224" s="48"/>
      <c r="H224" s="48"/>
      <c r="I224" s="48"/>
      <c r="N224" s="42"/>
      <c r="O224" s="42"/>
      <c r="P224" s="42"/>
      <c r="Q224" s="42"/>
      <c r="R224" s="23"/>
    </row>
    <row r="225" spans="1:18" s="57" customFormat="1" x14ac:dyDescent="0.3">
      <c r="A225" s="48"/>
      <c r="B225" s="48"/>
      <c r="C225" s="48"/>
      <c r="D225" s="52"/>
      <c r="E225" s="44"/>
      <c r="F225" s="48"/>
      <c r="G225" s="48"/>
      <c r="H225" s="48"/>
      <c r="I225" s="48"/>
      <c r="N225" s="42"/>
      <c r="O225" s="42"/>
      <c r="P225" s="42"/>
      <c r="Q225" s="42"/>
      <c r="R225" s="23"/>
    </row>
    <row r="226" spans="1:18" s="57" customFormat="1" x14ac:dyDescent="0.3">
      <c r="A226" s="48"/>
      <c r="B226" s="48"/>
      <c r="C226" s="48"/>
      <c r="D226" s="52"/>
      <c r="E226" s="44"/>
      <c r="F226" s="48"/>
      <c r="G226" s="48"/>
      <c r="H226" s="48"/>
      <c r="I226" s="48"/>
      <c r="N226" s="42"/>
      <c r="O226" s="42"/>
      <c r="P226" s="42"/>
      <c r="Q226" s="42"/>
      <c r="R226" s="23"/>
    </row>
    <row r="227" spans="1:18" s="57" customFormat="1" x14ac:dyDescent="0.3">
      <c r="A227" s="48"/>
      <c r="B227" s="48"/>
      <c r="C227" s="48"/>
      <c r="D227" s="52"/>
      <c r="E227" s="44"/>
      <c r="F227" s="48"/>
      <c r="G227" s="48"/>
      <c r="H227" s="48"/>
      <c r="I227" s="48"/>
      <c r="N227" s="42"/>
      <c r="O227" s="42"/>
      <c r="P227" s="42"/>
      <c r="Q227" s="42"/>
      <c r="R227" s="23"/>
    </row>
    <row r="228" spans="1:18" s="57" customFormat="1" x14ac:dyDescent="0.3">
      <c r="A228" s="48"/>
      <c r="B228" s="48"/>
      <c r="C228" s="48"/>
      <c r="D228" s="52"/>
      <c r="E228" s="44"/>
      <c r="F228" s="48"/>
      <c r="G228" s="48"/>
      <c r="H228" s="48"/>
      <c r="I228" s="48"/>
      <c r="N228" s="42"/>
      <c r="O228" s="42"/>
      <c r="P228" s="42"/>
      <c r="Q228" s="42"/>
      <c r="R228" s="23"/>
    </row>
    <row r="229" spans="1:18" s="57" customFormat="1" x14ac:dyDescent="0.3">
      <c r="A229" s="48"/>
      <c r="B229" s="48"/>
      <c r="C229" s="48"/>
      <c r="D229" s="52"/>
      <c r="E229" s="44"/>
      <c r="F229" s="48"/>
      <c r="G229" s="48"/>
      <c r="H229" s="48"/>
      <c r="I229" s="48"/>
      <c r="N229" s="42"/>
      <c r="O229" s="42"/>
      <c r="P229" s="42"/>
      <c r="Q229" s="42"/>
      <c r="R229" s="23"/>
    </row>
    <row r="230" spans="1:18" s="57" customFormat="1" x14ac:dyDescent="0.3">
      <c r="A230" s="48"/>
      <c r="B230" s="48"/>
      <c r="C230" s="48"/>
      <c r="D230" s="52"/>
      <c r="E230" s="44"/>
      <c r="F230" s="48"/>
      <c r="G230" s="48"/>
      <c r="H230" s="48"/>
      <c r="I230" s="48"/>
      <c r="N230" s="42"/>
      <c r="O230" s="42"/>
      <c r="P230" s="42"/>
      <c r="Q230" s="42"/>
      <c r="R230" s="23"/>
    </row>
    <row r="231" spans="1:18" s="57" customFormat="1" x14ac:dyDescent="0.3">
      <c r="A231" s="48"/>
      <c r="B231" s="48"/>
      <c r="C231" s="48"/>
      <c r="D231" s="52"/>
      <c r="E231" s="44"/>
      <c r="F231" s="48"/>
      <c r="G231" s="48"/>
      <c r="H231" s="48"/>
      <c r="I231" s="48"/>
      <c r="N231" s="42"/>
      <c r="O231" s="42"/>
      <c r="P231" s="42"/>
      <c r="Q231" s="42"/>
      <c r="R231" s="23"/>
    </row>
    <row r="232" spans="1:18" s="57" customFormat="1" x14ac:dyDescent="0.3">
      <c r="A232" s="48"/>
      <c r="B232" s="48"/>
      <c r="C232" s="48"/>
      <c r="D232" s="52"/>
      <c r="E232" s="44"/>
      <c r="F232" s="48"/>
      <c r="G232" s="48"/>
      <c r="H232" s="48"/>
      <c r="I232" s="48"/>
      <c r="N232" s="42"/>
      <c r="O232" s="42"/>
      <c r="P232" s="42"/>
      <c r="Q232" s="42"/>
      <c r="R232" s="23"/>
    </row>
    <row r="233" spans="1:18" s="57" customFormat="1" x14ac:dyDescent="0.3">
      <c r="A233" s="48"/>
      <c r="B233" s="48"/>
      <c r="C233" s="48"/>
      <c r="D233" s="52"/>
      <c r="E233" s="44"/>
      <c r="F233" s="48"/>
      <c r="G233" s="48"/>
      <c r="H233" s="48"/>
      <c r="I233" s="48"/>
      <c r="N233" s="42"/>
      <c r="O233" s="42"/>
      <c r="P233" s="42"/>
      <c r="Q233" s="42"/>
      <c r="R233" s="23"/>
    </row>
    <row r="234" spans="1:18" s="57" customFormat="1" x14ac:dyDescent="0.3">
      <c r="A234" s="48"/>
      <c r="B234" s="48"/>
      <c r="C234" s="48"/>
      <c r="D234" s="52"/>
      <c r="E234" s="44"/>
      <c r="F234" s="48"/>
      <c r="G234" s="48"/>
      <c r="H234" s="48"/>
      <c r="I234" s="48"/>
      <c r="N234" s="42"/>
      <c r="O234" s="42"/>
      <c r="P234" s="42"/>
      <c r="Q234" s="42"/>
      <c r="R234" s="23"/>
    </row>
    <row r="235" spans="1:18" s="57" customFormat="1" x14ac:dyDescent="0.3">
      <c r="A235" s="48"/>
      <c r="B235" s="48"/>
      <c r="C235" s="48"/>
      <c r="D235" s="52"/>
      <c r="E235" s="44"/>
      <c r="F235" s="48"/>
      <c r="G235" s="48"/>
      <c r="H235" s="48"/>
      <c r="I235" s="48"/>
      <c r="N235" s="42"/>
      <c r="O235" s="42"/>
      <c r="P235" s="42"/>
      <c r="Q235" s="42"/>
      <c r="R235" s="23"/>
    </row>
    <row r="236" spans="1:18" s="57" customFormat="1" x14ac:dyDescent="0.3">
      <c r="A236" s="48"/>
      <c r="B236" s="48"/>
      <c r="C236" s="48"/>
      <c r="D236" s="52"/>
      <c r="E236" s="44"/>
      <c r="F236" s="48"/>
      <c r="G236" s="48"/>
      <c r="H236" s="48"/>
      <c r="I236" s="48"/>
      <c r="N236" s="42"/>
      <c r="O236" s="42"/>
      <c r="P236" s="42"/>
      <c r="Q236" s="42"/>
      <c r="R236" s="23"/>
    </row>
    <row r="237" spans="1:18" s="57" customFormat="1" x14ac:dyDescent="0.3">
      <c r="A237" s="48"/>
      <c r="B237" s="48"/>
      <c r="C237" s="48"/>
      <c r="D237" s="52"/>
      <c r="E237" s="44"/>
      <c r="F237" s="48"/>
      <c r="G237" s="48"/>
      <c r="H237" s="48"/>
      <c r="I237" s="48"/>
      <c r="N237" s="42"/>
      <c r="O237" s="42"/>
      <c r="P237" s="42"/>
      <c r="Q237" s="42"/>
      <c r="R237" s="23"/>
    </row>
    <row r="238" spans="1:18" s="57" customFormat="1" x14ac:dyDescent="0.3">
      <c r="A238" s="48"/>
      <c r="B238" s="48"/>
      <c r="C238" s="48"/>
      <c r="D238" s="52"/>
      <c r="E238" s="44"/>
      <c r="F238" s="48"/>
      <c r="G238" s="48"/>
      <c r="H238" s="48"/>
      <c r="I238" s="48"/>
      <c r="N238" s="42"/>
      <c r="O238" s="42"/>
      <c r="P238" s="42"/>
      <c r="Q238" s="42"/>
      <c r="R238" s="23"/>
    </row>
    <row r="239" spans="1:18" s="57" customFormat="1" x14ac:dyDescent="0.3">
      <c r="A239" s="48"/>
      <c r="B239" s="48"/>
      <c r="C239" s="48"/>
      <c r="D239" s="52"/>
      <c r="E239" s="44"/>
      <c r="F239" s="48"/>
      <c r="G239" s="48"/>
      <c r="H239" s="48"/>
      <c r="I239" s="48"/>
      <c r="N239" s="42"/>
      <c r="O239" s="42"/>
      <c r="P239" s="42"/>
      <c r="Q239" s="42"/>
      <c r="R239" s="23"/>
    </row>
    <row r="240" spans="1:18" s="57" customFormat="1" x14ac:dyDescent="0.3">
      <c r="A240" s="48"/>
      <c r="B240" s="48"/>
      <c r="C240" s="48"/>
      <c r="D240" s="52"/>
      <c r="E240" s="44"/>
      <c r="F240" s="48"/>
      <c r="G240" s="48"/>
      <c r="H240" s="48"/>
      <c r="I240" s="48"/>
      <c r="N240" s="42"/>
      <c r="O240" s="42"/>
      <c r="P240" s="42"/>
      <c r="Q240" s="42"/>
      <c r="R240" s="23"/>
    </row>
    <row r="241" spans="1:18" s="57" customFormat="1" x14ac:dyDescent="0.3">
      <c r="A241" s="48"/>
      <c r="B241" s="48"/>
      <c r="C241" s="48"/>
      <c r="D241" s="52"/>
      <c r="E241" s="44"/>
      <c r="F241" s="48"/>
      <c r="G241" s="48"/>
      <c r="H241" s="48"/>
      <c r="I241" s="48"/>
      <c r="N241" s="42"/>
      <c r="O241" s="42"/>
      <c r="P241" s="42"/>
      <c r="Q241" s="42"/>
      <c r="R241" s="23"/>
    </row>
    <row r="242" spans="1:18" s="57" customFormat="1" x14ac:dyDescent="0.3">
      <c r="A242" s="48"/>
      <c r="B242" s="48"/>
      <c r="C242" s="48"/>
      <c r="D242" s="52"/>
      <c r="E242" s="44"/>
      <c r="F242" s="48"/>
      <c r="G242" s="48"/>
      <c r="H242" s="48"/>
      <c r="I242" s="48"/>
      <c r="N242" s="42"/>
      <c r="O242" s="42"/>
      <c r="P242" s="42"/>
      <c r="Q242" s="42"/>
      <c r="R242" s="23"/>
    </row>
    <row r="243" spans="1:18" s="57" customFormat="1" x14ac:dyDescent="0.3">
      <c r="A243" s="48"/>
      <c r="B243" s="48"/>
      <c r="C243" s="48"/>
      <c r="D243" s="52"/>
      <c r="E243" s="44"/>
      <c r="F243" s="48"/>
      <c r="G243" s="48"/>
      <c r="H243" s="48"/>
      <c r="I243" s="48"/>
      <c r="N243" s="42"/>
      <c r="O243" s="42"/>
      <c r="P243" s="42"/>
      <c r="Q243" s="42"/>
      <c r="R243" s="23"/>
    </row>
    <row r="244" spans="1:18" s="57" customFormat="1" x14ac:dyDescent="0.3">
      <c r="A244" s="48"/>
      <c r="B244" s="48"/>
      <c r="C244" s="48"/>
      <c r="D244" s="52"/>
      <c r="E244" s="44"/>
      <c r="F244" s="48"/>
      <c r="G244" s="48"/>
      <c r="H244" s="48"/>
      <c r="I244" s="48"/>
      <c r="N244" s="42"/>
      <c r="O244" s="42"/>
      <c r="P244" s="42"/>
      <c r="Q244" s="42"/>
      <c r="R244" s="23"/>
    </row>
    <row r="245" spans="1:18" s="57" customFormat="1" x14ac:dyDescent="0.3">
      <c r="A245" s="48"/>
      <c r="B245" s="48"/>
      <c r="C245" s="48"/>
      <c r="D245" s="52"/>
      <c r="E245" s="44"/>
      <c r="F245" s="48"/>
      <c r="G245" s="48"/>
      <c r="H245" s="48"/>
      <c r="I245" s="48"/>
      <c r="N245" s="42"/>
      <c r="O245" s="42"/>
      <c r="P245" s="42"/>
      <c r="Q245" s="42"/>
      <c r="R245" s="23"/>
    </row>
    <row r="246" spans="1:18" s="57" customFormat="1" x14ac:dyDescent="0.3">
      <c r="A246" s="48"/>
      <c r="B246" s="48"/>
      <c r="C246" s="48"/>
      <c r="D246" s="52"/>
      <c r="E246" s="44"/>
      <c r="F246" s="48"/>
      <c r="G246" s="48"/>
      <c r="H246" s="48"/>
      <c r="I246" s="48"/>
      <c r="N246" s="42"/>
      <c r="O246" s="42"/>
      <c r="P246" s="42"/>
      <c r="Q246" s="42"/>
      <c r="R246" s="23"/>
    </row>
    <row r="247" spans="1:18" s="57" customFormat="1" x14ac:dyDescent="0.3">
      <c r="A247" s="48"/>
      <c r="B247" s="48"/>
      <c r="C247" s="48"/>
      <c r="D247" s="52"/>
      <c r="E247" s="44"/>
      <c r="F247" s="48"/>
      <c r="G247" s="48"/>
      <c r="H247" s="48"/>
      <c r="I247" s="48"/>
      <c r="N247" s="42"/>
      <c r="O247" s="42"/>
      <c r="P247" s="42"/>
      <c r="Q247" s="42"/>
      <c r="R247" s="23"/>
    </row>
    <row r="248" spans="1:18" s="57" customFormat="1" x14ac:dyDescent="0.3">
      <c r="A248" s="48"/>
      <c r="B248" s="48"/>
      <c r="C248" s="48"/>
      <c r="D248" s="52"/>
      <c r="E248" s="44"/>
      <c r="F248" s="48"/>
      <c r="G248" s="48"/>
      <c r="H248" s="48"/>
      <c r="I248" s="48"/>
      <c r="N248" s="42"/>
      <c r="O248" s="42"/>
      <c r="P248" s="42"/>
      <c r="Q248" s="42"/>
      <c r="R248" s="23"/>
    </row>
    <row r="249" spans="1:18" s="57" customFormat="1" x14ac:dyDescent="0.3">
      <c r="A249" s="48"/>
      <c r="B249" s="48"/>
      <c r="C249" s="48"/>
      <c r="D249" s="52"/>
      <c r="E249" s="44"/>
      <c r="F249" s="48"/>
      <c r="G249" s="48"/>
      <c r="H249" s="48"/>
      <c r="I249" s="48"/>
      <c r="N249" s="42"/>
      <c r="O249" s="42"/>
      <c r="P249" s="42"/>
      <c r="Q249" s="42"/>
      <c r="R249" s="23"/>
    </row>
    <row r="250" spans="1:18" s="57" customFormat="1" x14ac:dyDescent="0.3">
      <c r="A250" s="48"/>
      <c r="B250" s="48"/>
      <c r="C250" s="48"/>
      <c r="D250" s="52"/>
      <c r="E250" s="44"/>
      <c r="F250" s="48"/>
      <c r="G250" s="48"/>
      <c r="H250" s="48"/>
      <c r="I250" s="48"/>
      <c r="N250" s="42"/>
      <c r="O250" s="42"/>
      <c r="P250" s="42"/>
      <c r="Q250" s="42"/>
      <c r="R250" s="23"/>
    </row>
    <row r="251" spans="1:18" s="57" customFormat="1" x14ac:dyDescent="0.3">
      <c r="A251" s="48"/>
      <c r="B251" s="48"/>
      <c r="C251" s="48"/>
      <c r="D251" s="52"/>
      <c r="E251" s="44"/>
      <c r="F251" s="48"/>
      <c r="G251" s="48"/>
      <c r="H251" s="48"/>
      <c r="I251" s="48"/>
      <c r="N251" s="42"/>
      <c r="O251" s="42"/>
      <c r="P251" s="42"/>
      <c r="Q251" s="42"/>
      <c r="R251" s="23"/>
    </row>
    <row r="252" spans="1:18" s="57" customFormat="1" x14ac:dyDescent="0.3">
      <c r="A252" s="48"/>
      <c r="B252" s="48"/>
      <c r="C252" s="48"/>
      <c r="D252" s="52"/>
      <c r="E252" s="44"/>
      <c r="F252" s="48"/>
      <c r="G252" s="48"/>
      <c r="H252" s="48"/>
      <c r="I252" s="48"/>
      <c r="N252" s="42"/>
      <c r="O252" s="42"/>
      <c r="P252" s="42"/>
      <c r="Q252" s="42"/>
      <c r="R252" s="23"/>
    </row>
    <row r="253" spans="1:18" s="57" customFormat="1" x14ac:dyDescent="0.3">
      <c r="A253" s="48"/>
      <c r="B253" s="48"/>
      <c r="C253" s="48"/>
      <c r="D253" s="52"/>
      <c r="E253" s="44"/>
      <c r="F253" s="48"/>
      <c r="G253" s="48"/>
      <c r="H253" s="48"/>
      <c r="I253" s="48"/>
      <c r="N253" s="42"/>
      <c r="O253" s="42"/>
      <c r="P253" s="42"/>
      <c r="Q253" s="42"/>
      <c r="R253" s="23"/>
    </row>
    <row r="254" spans="1:18" s="57" customFormat="1" x14ac:dyDescent="0.3">
      <c r="A254" s="48"/>
      <c r="B254" s="48"/>
      <c r="C254" s="48"/>
      <c r="D254" s="52"/>
      <c r="E254" s="44"/>
      <c r="F254" s="48"/>
      <c r="G254" s="48"/>
      <c r="H254" s="48"/>
      <c r="I254" s="48"/>
      <c r="N254" s="42"/>
      <c r="O254" s="42"/>
      <c r="P254" s="42"/>
      <c r="Q254" s="42"/>
      <c r="R254" s="23"/>
    </row>
    <row r="255" spans="1:18" s="57" customFormat="1" x14ac:dyDescent="0.3">
      <c r="A255" s="48"/>
      <c r="B255" s="48"/>
      <c r="C255" s="48"/>
      <c r="D255" s="52"/>
      <c r="E255" s="44"/>
      <c r="F255" s="48"/>
      <c r="G255" s="48"/>
      <c r="H255" s="48"/>
      <c r="I255" s="48"/>
      <c r="N255" s="42"/>
      <c r="O255" s="42"/>
      <c r="P255" s="42"/>
      <c r="Q255" s="42"/>
      <c r="R255" s="23"/>
    </row>
    <row r="256" spans="1:18" s="57" customFormat="1" x14ac:dyDescent="0.3">
      <c r="A256" s="48"/>
      <c r="B256" s="48"/>
      <c r="C256" s="48"/>
      <c r="D256" s="52"/>
      <c r="E256" s="44"/>
      <c r="F256" s="48"/>
      <c r="G256" s="48"/>
      <c r="H256" s="48"/>
      <c r="I256" s="48"/>
      <c r="N256" s="42"/>
      <c r="O256" s="42"/>
      <c r="P256" s="42"/>
      <c r="Q256" s="42"/>
      <c r="R256" s="23"/>
    </row>
    <row r="257" spans="1:18" s="57" customFormat="1" x14ac:dyDescent="0.3">
      <c r="A257" s="48"/>
      <c r="B257" s="48"/>
      <c r="C257" s="48"/>
      <c r="D257" s="52"/>
      <c r="E257" s="44"/>
      <c r="F257" s="48"/>
      <c r="G257" s="48"/>
      <c r="H257" s="48"/>
      <c r="I257" s="48"/>
      <c r="N257" s="42"/>
      <c r="O257" s="42"/>
      <c r="P257" s="42"/>
      <c r="Q257" s="42"/>
      <c r="R257" s="23"/>
    </row>
    <row r="258" spans="1:18" s="57" customFormat="1" x14ac:dyDescent="0.3">
      <c r="A258" s="48"/>
      <c r="B258" s="48"/>
      <c r="C258" s="48"/>
      <c r="D258" s="52"/>
      <c r="E258" s="44"/>
      <c r="F258" s="48"/>
      <c r="G258" s="48"/>
      <c r="H258" s="48"/>
      <c r="I258" s="48"/>
      <c r="N258" s="42"/>
      <c r="O258" s="42"/>
      <c r="P258" s="42"/>
      <c r="Q258" s="42"/>
      <c r="R258" s="23"/>
    </row>
    <row r="259" spans="1:18" s="57" customFormat="1" x14ac:dyDescent="0.3">
      <c r="A259" s="48"/>
      <c r="B259" s="48"/>
      <c r="C259" s="48"/>
      <c r="D259" s="52"/>
      <c r="E259" s="44"/>
      <c r="F259" s="48"/>
      <c r="G259" s="48"/>
      <c r="H259" s="48"/>
      <c r="I259" s="48"/>
      <c r="N259" s="42"/>
      <c r="O259" s="42"/>
      <c r="P259" s="42"/>
      <c r="Q259" s="42"/>
      <c r="R259" s="23"/>
    </row>
    <row r="260" spans="1:18" s="57" customFormat="1" x14ac:dyDescent="0.3">
      <c r="A260" s="48"/>
      <c r="B260" s="48"/>
      <c r="C260" s="48"/>
      <c r="D260" s="52"/>
      <c r="E260" s="44"/>
      <c r="F260" s="48"/>
      <c r="G260" s="48"/>
      <c r="H260" s="48"/>
      <c r="I260" s="48"/>
      <c r="N260" s="42"/>
      <c r="O260" s="42"/>
      <c r="P260" s="42"/>
      <c r="Q260" s="42"/>
      <c r="R260" s="23"/>
    </row>
    <row r="261" spans="1:18" s="57" customFormat="1" x14ac:dyDescent="0.3">
      <c r="A261" s="48"/>
      <c r="B261" s="48"/>
      <c r="C261" s="48"/>
      <c r="D261" s="52"/>
      <c r="E261" s="44"/>
      <c r="F261" s="48"/>
      <c r="G261" s="48"/>
      <c r="H261" s="48"/>
      <c r="I261" s="48"/>
      <c r="N261" s="42"/>
      <c r="O261" s="42"/>
      <c r="P261" s="42"/>
      <c r="Q261" s="42"/>
      <c r="R261" s="23"/>
    </row>
    <row r="262" spans="1:18" s="57" customFormat="1" x14ac:dyDescent="0.3">
      <c r="A262" s="48"/>
      <c r="B262" s="48"/>
      <c r="C262" s="48"/>
      <c r="D262" s="52"/>
      <c r="E262" s="44"/>
      <c r="F262" s="48"/>
      <c r="G262" s="48"/>
      <c r="H262" s="48"/>
      <c r="I262" s="48"/>
      <c r="N262" s="42"/>
      <c r="O262" s="42"/>
      <c r="P262" s="42"/>
      <c r="Q262" s="42"/>
      <c r="R262" s="23"/>
    </row>
    <row r="263" spans="1:18" s="57" customFormat="1" x14ac:dyDescent="0.3">
      <c r="A263" s="48"/>
      <c r="B263" s="48"/>
      <c r="C263" s="48"/>
      <c r="D263" s="52"/>
      <c r="E263" s="44"/>
      <c r="F263" s="48"/>
      <c r="G263" s="48"/>
      <c r="H263" s="48"/>
      <c r="I263" s="48"/>
      <c r="N263" s="42"/>
      <c r="O263" s="42"/>
      <c r="P263" s="42"/>
      <c r="Q263" s="42"/>
      <c r="R263" s="23"/>
    </row>
    <row r="264" spans="1:18" s="57" customFormat="1" x14ac:dyDescent="0.3">
      <c r="A264" s="48"/>
      <c r="B264" s="48"/>
      <c r="C264" s="48"/>
      <c r="D264" s="52"/>
      <c r="E264" s="44"/>
      <c r="F264" s="48"/>
      <c r="G264" s="48"/>
      <c r="H264" s="48"/>
      <c r="I264" s="48"/>
      <c r="N264" s="42"/>
      <c r="O264" s="42"/>
      <c r="P264" s="42"/>
      <c r="Q264" s="42"/>
      <c r="R264" s="23"/>
    </row>
    <row r="265" spans="1:18" s="57" customFormat="1" x14ac:dyDescent="0.3">
      <c r="A265" s="48"/>
      <c r="B265" s="48"/>
      <c r="C265" s="48"/>
      <c r="D265" s="52"/>
      <c r="E265" s="44"/>
      <c r="F265" s="48"/>
      <c r="G265" s="48"/>
      <c r="H265" s="48"/>
      <c r="I265" s="48"/>
      <c r="N265" s="42"/>
      <c r="O265" s="42"/>
      <c r="P265" s="42"/>
      <c r="Q265" s="42"/>
      <c r="R265" s="23"/>
    </row>
    <row r="266" spans="1:18" s="57" customFormat="1" x14ac:dyDescent="0.3">
      <c r="A266" s="48"/>
      <c r="B266" s="48"/>
      <c r="C266" s="48"/>
      <c r="D266" s="52"/>
      <c r="E266" s="44"/>
      <c r="F266" s="48"/>
      <c r="G266" s="48"/>
      <c r="H266" s="48"/>
      <c r="I266" s="48"/>
      <c r="N266" s="42"/>
      <c r="O266" s="42"/>
      <c r="P266" s="42"/>
      <c r="Q266" s="42"/>
      <c r="R266" s="23"/>
    </row>
    <row r="267" spans="1:18" s="57" customFormat="1" x14ac:dyDescent="0.3">
      <c r="A267" s="48"/>
      <c r="B267" s="48"/>
      <c r="C267" s="48"/>
      <c r="D267" s="52"/>
      <c r="E267" s="44"/>
      <c r="F267" s="48"/>
      <c r="G267" s="48"/>
      <c r="H267" s="48"/>
      <c r="I267" s="48"/>
      <c r="N267" s="42"/>
      <c r="O267" s="42"/>
      <c r="P267" s="42"/>
      <c r="Q267" s="42"/>
      <c r="R267" s="23"/>
    </row>
    <row r="268" spans="1:18" s="57" customFormat="1" x14ac:dyDescent="0.3">
      <c r="A268" s="48"/>
      <c r="B268" s="48"/>
      <c r="C268" s="48"/>
      <c r="D268" s="52"/>
      <c r="E268" s="44"/>
      <c r="F268" s="48"/>
      <c r="G268" s="48"/>
      <c r="H268" s="48"/>
      <c r="I268" s="48"/>
      <c r="N268" s="42"/>
      <c r="O268" s="42"/>
      <c r="P268" s="42"/>
      <c r="Q268" s="42"/>
      <c r="R268" s="23"/>
    </row>
    <row r="269" spans="1:18" s="57" customFormat="1" x14ac:dyDescent="0.3">
      <c r="A269" s="48"/>
      <c r="B269" s="48"/>
      <c r="C269" s="48"/>
      <c r="D269" s="52"/>
      <c r="E269" s="44"/>
      <c r="F269" s="48"/>
      <c r="G269" s="48"/>
      <c r="H269" s="48"/>
      <c r="I269" s="48"/>
      <c r="N269" s="42"/>
      <c r="O269" s="42"/>
      <c r="P269" s="42"/>
      <c r="Q269" s="42"/>
      <c r="R269" s="23"/>
    </row>
    <row r="270" spans="1:18" s="57" customFormat="1" x14ac:dyDescent="0.3">
      <c r="A270" s="48"/>
      <c r="B270" s="48"/>
      <c r="C270" s="48"/>
      <c r="D270" s="52"/>
      <c r="E270" s="44"/>
      <c r="F270" s="48"/>
      <c r="G270" s="48"/>
      <c r="H270" s="48"/>
      <c r="I270" s="48"/>
      <c r="N270" s="42"/>
      <c r="O270" s="42"/>
      <c r="P270" s="42"/>
      <c r="Q270" s="42"/>
      <c r="R270" s="23"/>
    </row>
    <row r="271" spans="1:18" s="57" customFormat="1" x14ac:dyDescent="0.3">
      <c r="A271" s="48"/>
      <c r="B271" s="48"/>
      <c r="C271" s="48"/>
      <c r="D271" s="52"/>
      <c r="E271" s="44"/>
      <c r="F271" s="48"/>
      <c r="G271" s="48"/>
      <c r="H271" s="48"/>
      <c r="I271" s="48"/>
      <c r="N271" s="42"/>
      <c r="O271" s="42"/>
      <c r="P271" s="42"/>
      <c r="Q271" s="42"/>
      <c r="R271" s="23"/>
    </row>
    <row r="272" spans="1:18" s="57" customFormat="1" x14ac:dyDescent="0.3">
      <c r="A272" s="48"/>
      <c r="B272" s="48"/>
      <c r="C272" s="48"/>
      <c r="D272" s="52"/>
      <c r="E272" s="44"/>
      <c r="F272" s="48"/>
      <c r="G272" s="48"/>
      <c r="H272" s="48"/>
      <c r="I272" s="48"/>
      <c r="N272" s="42"/>
      <c r="O272" s="42"/>
      <c r="P272" s="42"/>
      <c r="Q272" s="42"/>
      <c r="R272" s="23"/>
    </row>
    <row r="273" spans="1:18" s="57" customFormat="1" x14ac:dyDescent="0.3">
      <c r="A273" s="48"/>
      <c r="B273" s="48"/>
      <c r="C273" s="48"/>
      <c r="D273" s="52"/>
      <c r="E273" s="44"/>
      <c r="F273" s="48"/>
      <c r="G273" s="48"/>
      <c r="H273" s="48"/>
      <c r="I273" s="48"/>
      <c r="N273" s="42"/>
      <c r="O273" s="42"/>
      <c r="P273" s="42"/>
      <c r="Q273" s="42"/>
      <c r="R273" s="23"/>
    </row>
    <row r="274" spans="1:18" s="57" customFormat="1" x14ac:dyDescent="0.3">
      <c r="A274" s="48"/>
      <c r="B274" s="48"/>
      <c r="C274" s="48"/>
      <c r="D274" s="52"/>
      <c r="E274" s="44"/>
      <c r="F274" s="48"/>
      <c r="G274" s="48"/>
      <c r="H274" s="48"/>
      <c r="I274" s="48"/>
      <c r="N274" s="42"/>
      <c r="O274" s="42"/>
      <c r="P274" s="42"/>
      <c r="Q274" s="42"/>
      <c r="R274" s="23"/>
    </row>
    <row r="275" spans="1:18" s="57" customFormat="1" x14ac:dyDescent="0.3">
      <c r="A275" s="48"/>
      <c r="B275" s="48"/>
      <c r="C275" s="48"/>
      <c r="D275" s="52"/>
      <c r="E275" s="44"/>
      <c r="F275" s="48"/>
      <c r="G275" s="48"/>
      <c r="H275" s="48"/>
      <c r="I275" s="48"/>
      <c r="N275" s="42"/>
      <c r="O275" s="42"/>
      <c r="P275" s="42"/>
      <c r="Q275" s="42"/>
      <c r="R275" s="23"/>
    </row>
    <row r="276" spans="1:18" s="57" customFormat="1" x14ac:dyDescent="0.3">
      <c r="A276" s="48"/>
      <c r="B276" s="48"/>
      <c r="C276" s="48"/>
      <c r="D276" s="52"/>
      <c r="E276" s="44"/>
      <c r="F276" s="48"/>
      <c r="G276" s="48"/>
      <c r="H276" s="48"/>
      <c r="I276" s="48"/>
      <c r="N276" s="42"/>
      <c r="O276" s="42"/>
      <c r="P276" s="42"/>
      <c r="Q276" s="42"/>
      <c r="R276" s="23"/>
    </row>
    <row r="277" spans="1:18" s="57" customFormat="1" x14ac:dyDescent="0.3">
      <c r="A277" s="48"/>
      <c r="B277" s="48"/>
      <c r="C277" s="48"/>
      <c r="D277" s="52"/>
      <c r="E277" s="44"/>
      <c r="F277" s="48"/>
      <c r="G277" s="48"/>
      <c r="H277" s="48"/>
      <c r="I277" s="48"/>
      <c r="N277" s="42"/>
      <c r="O277" s="42"/>
      <c r="P277" s="42"/>
      <c r="Q277" s="42"/>
      <c r="R277" s="23"/>
    </row>
    <row r="278" spans="1:18" s="57" customFormat="1" x14ac:dyDescent="0.3">
      <c r="A278" s="48"/>
      <c r="B278" s="48"/>
      <c r="C278" s="48"/>
      <c r="D278" s="52"/>
      <c r="E278" s="44"/>
      <c r="F278" s="48"/>
      <c r="G278" s="48"/>
      <c r="H278" s="48"/>
      <c r="I278" s="48"/>
      <c r="N278" s="42"/>
      <c r="O278" s="42"/>
      <c r="P278" s="42"/>
      <c r="Q278" s="42"/>
      <c r="R278" s="23"/>
    </row>
    <row r="279" spans="1:18" s="57" customFormat="1" x14ac:dyDescent="0.3">
      <c r="A279" s="48"/>
      <c r="B279" s="48"/>
      <c r="C279" s="48"/>
      <c r="D279" s="52"/>
      <c r="E279" s="44"/>
      <c r="F279" s="48"/>
      <c r="G279" s="48"/>
      <c r="H279" s="48"/>
      <c r="I279" s="48"/>
      <c r="N279" s="42"/>
      <c r="O279" s="42"/>
      <c r="P279" s="42"/>
      <c r="Q279" s="42"/>
      <c r="R279" s="23"/>
    </row>
    <row r="280" spans="1:18" s="57" customFormat="1" x14ac:dyDescent="0.3">
      <c r="A280" s="48"/>
      <c r="B280" s="48"/>
      <c r="C280" s="48"/>
      <c r="D280" s="52"/>
      <c r="E280" s="44"/>
      <c r="F280" s="48"/>
      <c r="G280" s="48"/>
      <c r="H280" s="48"/>
      <c r="I280" s="48"/>
      <c r="N280" s="42"/>
      <c r="O280" s="42"/>
      <c r="P280" s="42"/>
      <c r="Q280" s="42"/>
      <c r="R280" s="23"/>
    </row>
    <row r="281" spans="1:18" s="57" customFormat="1" x14ac:dyDescent="0.3">
      <c r="A281" s="48"/>
      <c r="B281" s="48"/>
      <c r="C281" s="48"/>
      <c r="D281" s="52"/>
      <c r="E281" s="44"/>
      <c r="F281" s="48"/>
      <c r="G281" s="48"/>
      <c r="H281" s="48"/>
      <c r="I281" s="48"/>
      <c r="N281" s="42"/>
      <c r="O281" s="42"/>
      <c r="P281" s="42"/>
      <c r="Q281" s="42"/>
      <c r="R281" s="23"/>
    </row>
    <row r="282" spans="1:18" s="57" customFormat="1" x14ac:dyDescent="0.3">
      <c r="A282" s="48"/>
      <c r="B282" s="48"/>
      <c r="C282" s="48"/>
      <c r="D282" s="52"/>
      <c r="E282" s="44"/>
      <c r="F282" s="48"/>
      <c r="G282" s="48"/>
      <c r="H282" s="48"/>
      <c r="I282" s="48"/>
      <c r="N282" s="42"/>
      <c r="O282" s="42"/>
      <c r="P282" s="42"/>
      <c r="Q282" s="42"/>
      <c r="R282" s="23"/>
    </row>
    <row r="283" spans="1:18" s="57" customFormat="1" x14ac:dyDescent="0.3">
      <c r="A283" s="48"/>
      <c r="B283" s="48"/>
      <c r="C283" s="48"/>
      <c r="D283" s="52"/>
      <c r="E283" s="44"/>
      <c r="F283" s="48"/>
      <c r="G283" s="48"/>
      <c r="H283" s="48"/>
      <c r="I283" s="48"/>
      <c r="N283" s="42"/>
      <c r="O283" s="42"/>
      <c r="P283" s="42"/>
      <c r="Q283" s="42"/>
      <c r="R283" s="23"/>
    </row>
    <row r="284" spans="1:18" s="57" customFormat="1" x14ac:dyDescent="0.3">
      <c r="A284" s="48"/>
      <c r="B284" s="48"/>
      <c r="C284" s="48"/>
      <c r="D284" s="52"/>
      <c r="E284" s="44"/>
      <c r="F284" s="48"/>
      <c r="G284" s="48"/>
      <c r="H284" s="48"/>
      <c r="I284" s="48"/>
      <c r="N284" s="42"/>
      <c r="O284" s="42"/>
      <c r="P284" s="42"/>
      <c r="Q284" s="42"/>
      <c r="R284" s="23"/>
    </row>
    <row r="285" spans="1:18" s="57" customFormat="1" x14ac:dyDescent="0.3">
      <c r="A285" s="48"/>
      <c r="B285" s="48"/>
      <c r="C285" s="48"/>
      <c r="D285" s="52"/>
      <c r="E285" s="44"/>
      <c r="F285" s="48"/>
      <c r="G285" s="48"/>
      <c r="H285" s="48"/>
      <c r="I285" s="48"/>
      <c r="N285" s="42"/>
      <c r="O285" s="42"/>
      <c r="P285" s="42"/>
      <c r="Q285" s="42"/>
      <c r="R285" s="23"/>
    </row>
    <row r="286" spans="1:18" s="57" customFormat="1" x14ac:dyDescent="0.3">
      <c r="A286" s="48"/>
      <c r="B286" s="48"/>
      <c r="C286" s="48"/>
      <c r="D286" s="52"/>
      <c r="E286" s="44"/>
      <c r="F286" s="48"/>
      <c r="G286" s="48"/>
      <c r="H286" s="48"/>
      <c r="I286" s="48"/>
      <c r="N286" s="42"/>
      <c r="O286" s="42"/>
      <c r="P286" s="42"/>
      <c r="Q286" s="42"/>
      <c r="R286" s="23"/>
    </row>
    <row r="287" spans="1:18" s="57" customFormat="1" x14ac:dyDescent="0.3">
      <c r="A287" s="48"/>
      <c r="B287" s="48"/>
      <c r="C287" s="48"/>
      <c r="D287" s="52"/>
      <c r="E287" s="44"/>
      <c r="F287" s="48"/>
      <c r="G287" s="48"/>
      <c r="H287" s="48"/>
      <c r="I287" s="48"/>
      <c r="N287" s="42"/>
      <c r="O287" s="42"/>
      <c r="P287" s="42"/>
      <c r="Q287" s="42"/>
      <c r="R287" s="23"/>
    </row>
    <row r="288" spans="1:18" s="57" customFormat="1" x14ac:dyDescent="0.3">
      <c r="A288" s="48"/>
      <c r="B288" s="48"/>
      <c r="C288" s="48"/>
      <c r="D288" s="52"/>
      <c r="E288" s="44"/>
      <c r="F288" s="48"/>
      <c r="G288" s="48"/>
      <c r="H288" s="48"/>
      <c r="I288" s="48"/>
      <c r="N288" s="42"/>
      <c r="O288" s="42"/>
      <c r="P288" s="42"/>
      <c r="Q288" s="42"/>
      <c r="R288" s="23"/>
    </row>
    <row r="289" spans="1:18" s="57" customFormat="1" x14ac:dyDescent="0.3">
      <c r="A289" s="48"/>
      <c r="B289" s="48"/>
      <c r="C289" s="48"/>
      <c r="D289" s="52"/>
      <c r="E289" s="44"/>
      <c r="F289" s="48"/>
      <c r="G289" s="48"/>
      <c r="H289" s="48"/>
      <c r="I289" s="48"/>
      <c r="N289" s="42"/>
      <c r="O289" s="42"/>
      <c r="P289" s="42"/>
      <c r="Q289" s="42"/>
      <c r="R289" s="23"/>
    </row>
    <row r="290" spans="1:18" s="57" customFormat="1" x14ac:dyDescent="0.3">
      <c r="A290" s="48"/>
      <c r="B290" s="48"/>
      <c r="C290" s="48"/>
      <c r="D290" s="52"/>
      <c r="E290" s="44"/>
      <c r="F290" s="48"/>
      <c r="G290" s="48"/>
      <c r="H290" s="48"/>
      <c r="I290" s="48"/>
      <c r="N290" s="42"/>
      <c r="O290" s="42"/>
      <c r="P290" s="42"/>
      <c r="Q290" s="42"/>
      <c r="R290" s="23"/>
    </row>
    <row r="291" spans="1:18" s="57" customFormat="1" x14ac:dyDescent="0.3">
      <c r="A291" s="48"/>
      <c r="B291" s="48"/>
      <c r="C291" s="48"/>
      <c r="D291" s="52"/>
      <c r="E291" s="44"/>
      <c r="F291" s="48"/>
      <c r="G291" s="48"/>
      <c r="H291" s="48"/>
      <c r="I291" s="48"/>
      <c r="N291" s="42"/>
      <c r="O291" s="42"/>
      <c r="P291" s="42"/>
      <c r="Q291" s="42"/>
      <c r="R291" s="23"/>
    </row>
    <row r="292" spans="1:18" s="57" customFormat="1" x14ac:dyDescent="0.3">
      <c r="A292" s="48"/>
      <c r="B292" s="48"/>
      <c r="C292" s="48"/>
      <c r="D292" s="52"/>
      <c r="E292" s="44"/>
      <c r="F292" s="48"/>
      <c r="G292" s="48"/>
      <c r="H292" s="48"/>
      <c r="I292" s="48"/>
      <c r="N292" s="42"/>
      <c r="O292" s="42"/>
      <c r="P292" s="42"/>
      <c r="Q292" s="42"/>
      <c r="R292" s="23"/>
    </row>
    <row r="293" spans="1:18" s="57" customFormat="1" x14ac:dyDescent="0.3">
      <c r="A293" s="48"/>
      <c r="B293" s="48"/>
      <c r="C293" s="48"/>
      <c r="D293" s="52"/>
      <c r="E293" s="44"/>
      <c r="F293" s="48"/>
      <c r="G293" s="48"/>
      <c r="H293" s="48"/>
      <c r="I293" s="48"/>
      <c r="N293" s="42"/>
      <c r="O293" s="42"/>
      <c r="P293" s="42"/>
      <c r="Q293" s="42"/>
      <c r="R293" s="23"/>
    </row>
    <row r="294" spans="1:18" s="57" customFormat="1" x14ac:dyDescent="0.3">
      <c r="A294" s="48"/>
      <c r="B294" s="48"/>
      <c r="C294" s="48"/>
      <c r="D294" s="52"/>
      <c r="E294" s="44"/>
      <c r="F294" s="48"/>
      <c r="G294" s="48"/>
      <c r="H294" s="48"/>
      <c r="I294" s="48"/>
      <c r="N294" s="42"/>
      <c r="O294" s="42"/>
      <c r="P294" s="42"/>
      <c r="Q294" s="42"/>
      <c r="R294" s="23"/>
    </row>
    <row r="295" spans="1:18" s="57" customFormat="1" x14ac:dyDescent="0.3">
      <c r="A295" s="48"/>
      <c r="B295" s="48"/>
      <c r="C295" s="48"/>
      <c r="D295" s="52"/>
      <c r="E295" s="44"/>
      <c r="F295" s="48"/>
      <c r="G295" s="48"/>
      <c r="H295" s="48"/>
      <c r="I295" s="48"/>
      <c r="N295" s="42"/>
      <c r="O295" s="42"/>
      <c r="P295" s="42"/>
      <c r="Q295" s="42"/>
      <c r="R295" s="23"/>
    </row>
    <row r="296" spans="1:18" s="57" customFormat="1" x14ac:dyDescent="0.3">
      <c r="A296" s="48"/>
      <c r="B296" s="48"/>
      <c r="C296" s="48"/>
      <c r="D296" s="52"/>
      <c r="E296" s="44"/>
      <c r="F296" s="48"/>
      <c r="G296" s="48"/>
      <c r="H296" s="48"/>
      <c r="I296" s="48"/>
      <c r="N296" s="42"/>
      <c r="O296" s="42"/>
      <c r="P296" s="42"/>
      <c r="Q296" s="42"/>
      <c r="R296" s="23"/>
    </row>
    <row r="297" spans="1:18" s="57" customFormat="1" x14ac:dyDescent="0.3">
      <c r="A297" s="48"/>
      <c r="B297" s="48"/>
      <c r="C297" s="48"/>
      <c r="D297" s="52"/>
      <c r="E297" s="44"/>
      <c r="F297" s="48"/>
      <c r="G297" s="48"/>
      <c r="H297" s="48"/>
      <c r="I297" s="48"/>
      <c r="N297" s="42"/>
      <c r="O297" s="42"/>
      <c r="P297" s="42"/>
      <c r="Q297" s="42"/>
      <c r="R297" s="23"/>
    </row>
    <row r="298" spans="1:18" s="57" customFormat="1" x14ac:dyDescent="0.3">
      <c r="A298" s="48"/>
      <c r="B298" s="48"/>
      <c r="C298" s="48"/>
      <c r="D298" s="52"/>
      <c r="E298" s="44"/>
      <c r="F298" s="48"/>
      <c r="G298" s="48"/>
      <c r="H298" s="48"/>
      <c r="I298" s="48"/>
      <c r="N298" s="42"/>
      <c r="O298" s="42"/>
      <c r="P298" s="42"/>
      <c r="Q298" s="42"/>
      <c r="R298" s="23"/>
    </row>
    <row r="299" spans="1:18" s="57" customFormat="1" x14ac:dyDescent="0.3">
      <c r="A299" s="48"/>
      <c r="B299" s="48"/>
      <c r="C299" s="48"/>
      <c r="D299" s="52"/>
      <c r="E299" s="44"/>
      <c r="F299" s="48"/>
      <c r="G299" s="48"/>
      <c r="H299" s="48"/>
      <c r="I299" s="48"/>
      <c r="N299" s="42"/>
      <c r="O299" s="42"/>
      <c r="P299" s="42"/>
      <c r="Q299" s="42"/>
      <c r="R299" s="23"/>
    </row>
    <row r="300" spans="1:18" s="57" customFormat="1" x14ac:dyDescent="0.3">
      <c r="A300" s="48"/>
      <c r="B300" s="48"/>
      <c r="C300" s="48"/>
      <c r="D300" s="52"/>
      <c r="E300" s="44"/>
      <c r="F300" s="48"/>
      <c r="G300" s="48"/>
      <c r="H300" s="48"/>
      <c r="I300" s="48"/>
      <c r="N300" s="42"/>
      <c r="O300" s="42"/>
      <c r="P300" s="42"/>
      <c r="Q300" s="42"/>
      <c r="R300" s="23"/>
    </row>
    <row r="301" spans="1:18" s="57" customFormat="1" x14ac:dyDescent="0.3">
      <c r="A301" s="48"/>
      <c r="B301" s="48"/>
      <c r="C301" s="48"/>
      <c r="D301" s="52"/>
      <c r="E301" s="44"/>
      <c r="F301" s="48"/>
      <c r="G301" s="48"/>
      <c r="H301" s="48"/>
      <c r="I301" s="48"/>
      <c r="N301" s="42"/>
      <c r="O301" s="42"/>
      <c r="P301" s="42"/>
      <c r="Q301" s="42"/>
      <c r="R301" s="23"/>
    </row>
    <row r="302" spans="1:18" s="57" customFormat="1" x14ac:dyDescent="0.3">
      <c r="A302" s="48"/>
      <c r="B302" s="48"/>
      <c r="C302" s="48"/>
      <c r="D302" s="52"/>
      <c r="E302" s="44"/>
      <c r="F302" s="48"/>
      <c r="G302" s="48"/>
      <c r="H302" s="48"/>
      <c r="I302" s="48"/>
      <c r="N302" s="42"/>
      <c r="O302" s="42"/>
      <c r="P302" s="42"/>
      <c r="Q302" s="42"/>
      <c r="R302" s="23"/>
    </row>
    <row r="303" spans="1:18" s="57" customFormat="1" x14ac:dyDescent="0.3">
      <c r="A303" s="48"/>
      <c r="B303" s="48"/>
      <c r="C303" s="48"/>
      <c r="D303" s="52"/>
      <c r="E303" s="44"/>
      <c r="F303" s="48"/>
      <c r="G303" s="48"/>
      <c r="H303" s="48"/>
      <c r="I303" s="48"/>
      <c r="N303" s="42"/>
      <c r="O303" s="42"/>
      <c r="P303" s="42"/>
      <c r="Q303" s="42"/>
      <c r="R303" s="23"/>
    </row>
    <row r="304" spans="1:18" s="57" customFormat="1" x14ac:dyDescent="0.3">
      <c r="A304" s="48"/>
      <c r="B304" s="48"/>
      <c r="C304" s="48"/>
      <c r="D304" s="52"/>
      <c r="E304" s="44"/>
      <c r="F304" s="48"/>
      <c r="G304" s="48"/>
      <c r="H304" s="48"/>
      <c r="I304" s="48"/>
      <c r="N304" s="42"/>
      <c r="O304" s="42"/>
      <c r="P304" s="42"/>
      <c r="Q304" s="42"/>
      <c r="R304" s="23"/>
    </row>
    <row r="305" spans="1:18" s="57" customFormat="1" x14ac:dyDescent="0.3">
      <c r="A305" s="48"/>
      <c r="B305" s="48"/>
      <c r="C305" s="48"/>
      <c r="D305" s="52"/>
      <c r="E305" s="44"/>
      <c r="F305" s="48"/>
      <c r="G305" s="48"/>
      <c r="H305" s="48"/>
      <c r="I305" s="48"/>
      <c r="N305" s="42"/>
      <c r="O305" s="42"/>
      <c r="P305" s="42"/>
      <c r="Q305" s="42"/>
      <c r="R305" s="23"/>
    </row>
    <row r="306" spans="1:18" s="57" customFormat="1" x14ac:dyDescent="0.3">
      <c r="A306" s="48"/>
      <c r="B306" s="48"/>
      <c r="C306" s="48"/>
      <c r="D306" s="52"/>
      <c r="E306" s="44"/>
      <c r="F306" s="48"/>
      <c r="G306" s="48"/>
      <c r="H306" s="48"/>
      <c r="I306" s="48"/>
      <c r="N306" s="42"/>
      <c r="O306" s="42"/>
      <c r="P306" s="42"/>
      <c r="Q306" s="42"/>
      <c r="R306" s="23"/>
    </row>
    <row r="307" spans="1:18" s="57" customFormat="1" x14ac:dyDescent="0.3">
      <c r="A307" s="48"/>
      <c r="B307" s="48"/>
      <c r="C307" s="48"/>
      <c r="D307" s="52"/>
      <c r="E307" s="44"/>
      <c r="F307" s="48"/>
      <c r="G307" s="48"/>
      <c r="H307" s="48"/>
      <c r="I307" s="48"/>
      <c r="N307" s="42"/>
      <c r="O307" s="42"/>
      <c r="P307" s="42"/>
      <c r="Q307" s="42"/>
      <c r="R307" s="23"/>
    </row>
    <row r="308" spans="1:18" s="57" customFormat="1" x14ac:dyDescent="0.3">
      <c r="A308" s="48"/>
      <c r="B308" s="48"/>
      <c r="C308" s="48"/>
      <c r="D308" s="52"/>
      <c r="E308" s="44"/>
      <c r="F308" s="48"/>
      <c r="G308" s="48"/>
      <c r="H308" s="48"/>
      <c r="I308" s="48"/>
      <c r="N308" s="42"/>
      <c r="O308" s="42"/>
      <c r="P308" s="42"/>
      <c r="Q308" s="42"/>
      <c r="R308" s="23"/>
    </row>
    <row r="309" spans="1:18" s="57" customFormat="1" x14ac:dyDescent="0.3">
      <c r="A309" s="48"/>
      <c r="B309" s="48"/>
      <c r="C309" s="48"/>
      <c r="D309" s="52"/>
      <c r="E309" s="44"/>
      <c r="F309" s="48"/>
      <c r="G309" s="48"/>
      <c r="H309" s="48"/>
      <c r="I309" s="48"/>
      <c r="N309" s="42"/>
      <c r="O309" s="42"/>
      <c r="P309" s="42"/>
      <c r="Q309" s="42"/>
      <c r="R309" s="23"/>
    </row>
    <row r="310" spans="1:18" s="57" customFormat="1" x14ac:dyDescent="0.3">
      <c r="A310" s="48"/>
      <c r="B310" s="48"/>
      <c r="C310" s="48"/>
      <c r="D310" s="52"/>
      <c r="E310" s="44"/>
      <c r="F310" s="48"/>
      <c r="G310" s="48"/>
      <c r="H310" s="48"/>
      <c r="I310" s="48"/>
      <c r="N310" s="42"/>
      <c r="O310" s="42"/>
      <c r="P310" s="42"/>
      <c r="Q310" s="42"/>
      <c r="R310" s="23"/>
    </row>
    <row r="311" spans="1:18" s="57" customFormat="1" x14ac:dyDescent="0.3">
      <c r="A311" s="48"/>
      <c r="B311" s="48"/>
      <c r="C311" s="48"/>
      <c r="D311" s="52"/>
      <c r="E311" s="44"/>
      <c r="F311" s="48"/>
      <c r="G311" s="48"/>
      <c r="H311" s="48"/>
      <c r="I311" s="48"/>
      <c r="N311" s="42"/>
      <c r="O311" s="42"/>
      <c r="P311" s="42"/>
      <c r="Q311" s="42"/>
      <c r="R311" s="23"/>
    </row>
    <row r="312" spans="1:18" s="57" customFormat="1" x14ac:dyDescent="0.3">
      <c r="A312" s="48"/>
      <c r="B312" s="48"/>
      <c r="C312" s="48"/>
      <c r="D312" s="52"/>
      <c r="E312" s="44"/>
      <c r="F312" s="48"/>
      <c r="G312" s="48"/>
      <c r="H312" s="48"/>
      <c r="I312" s="48"/>
      <c r="N312" s="42"/>
      <c r="O312" s="42"/>
      <c r="P312" s="42"/>
      <c r="Q312" s="42"/>
      <c r="R312" s="23"/>
    </row>
    <row r="313" spans="1:18" s="57" customFormat="1" x14ac:dyDescent="0.3">
      <c r="A313" s="48"/>
      <c r="B313" s="48"/>
      <c r="C313" s="48"/>
      <c r="D313" s="52"/>
      <c r="E313" s="44"/>
      <c r="F313" s="48"/>
      <c r="G313" s="48"/>
      <c r="H313" s="48"/>
      <c r="I313" s="48"/>
      <c r="N313" s="42"/>
      <c r="O313" s="42"/>
      <c r="P313" s="42"/>
      <c r="Q313" s="42"/>
      <c r="R313" s="23"/>
    </row>
    <row r="314" spans="1:18" s="57" customFormat="1" x14ac:dyDescent="0.3">
      <c r="A314" s="48"/>
      <c r="B314" s="48"/>
      <c r="C314" s="48"/>
      <c r="D314" s="52"/>
      <c r="E314" s="44"/>
      <c r="F314" s="48"/>
      <c r="G314" s="48"/>
      <c r="H314" s="48"/>
      <c r="I314" s="48"/>
      <c r="N314" s="42"/>
      <c r="O314" s="42"/>
      <c r="P314" s="42"/>
      <c r="Q314" s="42"/>
      <c r="R314" s="23"/>
    </row>
    <row r="315" spans="1:18" s="57" customFormat="1" x14ac:dyDescent="0.3">
      <c r="A315" s="48"/>
      <c r="B315" s="48"/>
      <c r="C315" s="48"/>
      <c r="D315" s="52"/>
      <c r="E315" s="44"/>
      <c r="F315" s="48"/>
      <c r="G315" s="48"/>
      <c r="H315" s="48"/>
      <c r="I315" s="48"/>
      <c r="N315" s="42"/>
      <c r="O315" s="42"/>
      <c r="P315" s="42"/>
      <c r="Q315" s="42"/>
      <c r="R315" s="23"/>
    </row>
    <row r="316" spans="1:18" s="57" customFormat="1" x14ac:dyDescent="0.3">
      <c r="A316" s="48"/>
      <c r="B316" s="48"/>
      <c r="C316" s="48"/>
      <c r="D316" s="52"/>
      <c r="E316" s="44"/>
      <c r="F316" s="48"/>
      <c r="G316" s="48"/>
      <c r="H316" s="48"/>
      <c r="I316" s="48"/>
      <c r="N316" s="42"/>
      <c r="O316" s="42"/>
      <c r="P316" s="42"/>
      <c r="Q316" s="42"/>
      <c r="R316" s="23"/>
    </row>
    <row r="317" spans="1:18" s="57" customFormat="1" x14ac:dyDescent="0.3">
      <c r="A317" s="48"/>
      <c r="B317" s="48"/>
      <c r="C317" s="48"/>
      <c r="D317" s="52"/>
      <c r="E317" s="44"/>
      <c r="F317" s="48"/>
      <c r="G317" s="48"/>
      <c r="H317" s="48"/>
      <c r="I317" s="48"/>
      <c r="N317" s="42"/>
      <c r="O317" s="42"/>
      <c r="P317" s="42"/>
      <c r="Q317" s="42"/>
      <c r="R317" s="23"/>
    </row>
    <row r="318" spans="1:18" s="57" customFormat="1" x14ac:dyDescent="0.3">
      <c r="A318" s="48"/>
      <c r="B318" s="48"/>
      <c r="C318" s="48"/>
      <c r="D318" s="52"/>
      <c r="E318" s="44"/>
      <c r="F318" s="48"/>
      <c r="G318" s="48"/>
      <c r="H318" s="48"/>
      <c r="I318" s="48"/>
      <c r="N318" s="42"/>
      <c r="O318" s="42"/>
      <c r="P318" s="42"/>
      <c r="Q318" s="42"/>
      <c r="R318" s="23"/>
    </row>
    <row r="319" spans="1:18" s="57" customFormat="1" x14ac:dyDescent="0.3">
      <c r="A319" s="48"/>
      <c r="B319" s="48"/>
      <c r="C319" s="48"/>
      <c r="D319" s="52"/>
      <c r="E319" s="44"/>
      <c r="F319" s="48"/>
      <c r="G319" s="48"/>
      <c r="H319" s="48"/>
      <c r="I319" s="48"/>
      <c r="N319" s="42"/>
      <c r="O319" s="42"/>
      <c r="P319" s="42"/>
      <c r="Q319" s="42"/>
      <c r="R319" s="23"/>
    </row>
    <row r="320" spans="1:18" s="57" customFormat="1" x14ac:dyDescent="0.3">
      <c r="A320" s="48"/>
      <c r="B320" s="48"/>
      <c r="C320" s="48"/>
      <c r="D320" s="52"/>
      <c r="E320" s="44"/>
      <c r="F320" s="48"/>
      <c r="G320" s="48"/>
      <c r="H320" s="48"/>
      <c r="I320" s="48"/>
      <c r="N320" s="42"/>
      <c r="O320" s="42"/>
      <c r="P320" s="42"/>
      <c r="Q320" s="42"/>
      <c r="R320" s="23"/>
    </row>
    <row r="321" spans="1:18" s="57" customFormat="1" x14ac:dyDescent="0.3">
      <c r="A321" s="48"/>
      <c r="B321" s="48"/>
      <c r="C321" s="48"/>
      <c r="D321" s="52"/>
      <c r="E321" s="44"/>
      <c r="F321" s="48"/>
      <c r="G321" s="48"/>
      <c r="H321" s="48"/>
      <c r="I321" s="48"/>
      <c r="N321" s="42"/>
      <c r="O321" s="42"/>
      <c r="P321" s="42"/>
      <c r="Q321" s="42"/>
      <c r="R321" s="23"/>
    </row>
    <row r="322" spans="1:18" s="57" customFormat="1" x14ac:dyDescent="0.3">
      <c r="A322" s="48"/>
      <c r="B322" s="48"/>
      <c r="C322" s="48"/>
      <c r="D322" s="52"/>
      <c r="E322" s="44"/>
      <c r="F322" s="48"/>
      <c r="G322" s="48"/>
      <c r="H322" s="48"/>
      <c r="I322" s="48"/>
      <c r="N322" s="42"/>
      <c r="O322" s="42"/>
      <c r="P322" s="42"/>
      <c r="Q322" s="42"/>
      <c r="R322" s="23"/>
    </row>
    <row r="323" spans="1:18" s="57" customFormat="1" x14ac:dyDescent="0.3">
      <c r="A323" s="48"/>
      <c r="B323" s="48"/>
      <c r="C323" s="48"/>
      <c r="D323" s="52"/>
      <c r="E323" s="44"/>
      <c r="F323" s="48"/>
      <c r="G323" s="48"/>
      <c r="H323" s="48"/>
      <c r="I323" s="48"/>
      <c r="N323" s="42"/>
      <c r="O323" s="42"/>
      <c r="P323" s="42"/>
      <c r="Q323" s="42"/>
      <c r="R323" s="23"/>
    </row>
    <row r="324" spans="1:18" s="57" customFormat="1" x14ac:dyDescent="0.3">
      <c r="A324" s="48"/>
      <c r="B324" s="48"/>
      <c r="C324" s="48"/>
      <c r="D324" s="52"/>
      <c r="E324" s="44"/>
      <c r="F324" s="48"/>
      <c r="G324" s="48"/>
      <c r="H324" s="48"/>
      <c r="I324" s="48"/>
      <c r="N324" s="42"/>
      <c r="O324" s="42"/>
      <c r="P324" s="42"/>
      <c r="Q324" s="42"/>
      <c r="R324" s="23"/>
    </row>
    <row r="325" spans="1:18" s="57" customFormat="1" x14ac:dyDescent="0.3">
      <c r="A325" s="48"/>
      <c r="B325" s="48"/>
      <c r="C325" s="48"/>
      <c r="D325" s="52"/>
      <c r="E325" s="44"/>
      <c r="F325" s="48"/>
      <c r="G325" s="48"/>
      <c r="H325" s="48"/>
      <c r="I325" s="48"/>
      <c r="N325" s="42"/>
      <c r="O325" s="42"/>
      <c r="P325" s="42"/>
      <c r="Q325" s="42"/>
      <c r="R325" s="23"/>
    </row>
    <row r="326" spans="1:18" s="57" customFormat="1" x14ac:dyDescent="0.3">
      <c r="A326" s="48"/>
      <c r="B326" s="48"/>
      <c r="C326" s="48"/>
      <c r="D326" s="52"/>
      <c r="E326" s="44"/>
      <c r="F326" s="48"/>
      <c r="G326" s="48"/>
      <c r="H326" s="48"/>
      <c r="I326" s="48"/>
      <c r="N326" s="42"/>
      <c r="O326" s="42"/>
      <c r="P326" s="42"/>
      <c r="Q326" s="42"/>
      <c r="R326" s="23"/>
    </row>
    <row r="327" spans="1:18" s="57" customFormat="1" x14ac:dyDescent="0.3">
      <c r="A327" s="48"/>
      <c r="B327" s="48"/>
      <c r="C327" s="48"/>
      <c r="D327" s="52"/>
      <c r="E327" s="44"/>
      <c r="F327" s="48"/>
      <c r="G327" s="48"/>
      <c r="H327" s="48"/>
      <c r="I327" s="48"/>
      <c r="N327" s="42"/>
      <c r="O327" s="42"/>
      <c r="P327" s="42"/>
      <c r="Q327" s="42"/>
      <c r="R327" s="23"/>
    </row>
    <row r="328" spans="1:18" s="57" customFormat="1" x14ac:dyDescent="0.3">
      <c r="A328" s="48"/>
      <c r="B328" s="48"/>
      <c r="C328" s="48"/>
      <c r="D328" s="52"/>
      <c r="E328" s="44"/>
      <c r="F328" s="48"/>
      <c r="G328" s="48"/>
      <c r="H328" s="48"/>
      <c r="I328" s="48"/>
      <c r="N328" s="42"/>
      <c r="O328" s="42"/>
      <c r="P328" s="42"/>
      <c r="Q328" s="42"/>
      <c r="R328" s="23"/>
    </row>
    <row r="329" spans="1:18" s="57" customFormat="1" x14ac:dyDescent="0.3">
      <c r="A329" s="48"/>
      <c r="B329" s="48"/>
      <c r="C329" s="48"/>
      <c r="D329" s="52"/>
      <c r="E329" s="44"/>
      <c r="F329" s="48"/>
      <c r="G329" s="48"/>
      <c r="H329" s="48"/>
      <c r="I329" s="48"/>
      <c r="N329" s="42"/>
      <c r="O329" s="42"/>
      <c r="P329" s="42"/>
      <c r="Q329" s="42"/>
      <c r="R329" s="23"/>
    </row>
    <row r="330" spans="1:18" s="57" customFormat="1" x14ac:dyDescent="0.3">
      <c r="A330" s="48"/>
      <c r="B330" s="48"/>
      <c r="C330" s="48"/>
      <c r="D330" s="52"/>
      <c r="E330" s="44"/>
      <c r="F330" s="48"/>
      <c r="G330" s="48"/>
      <c r="H330" s="48"/>
      <c r="I330" s="48"/>
      <c r="N330" s="42"/>
      <c r="O330" s="42"/>
      <c r="P330" s="42"/>
      <c r="Q330" s="42"/>
      <c r="R330" s="23"/>
    </row>
    <row r="331" spans="1:18" s="57" customFormat="1" x14ac:dyDescent="0.3">
      <c r="A331" s="48"/>
      <c r="B331" s="48"/>
      <c r="C331" s="48"/>
      <c r="D331" s="52"/>
      <c r="E331" s="44"/>
      <c r="F331" s="48"/>
      <c r="G331" s="48"/>
      <c r="H331" s="48"/>
      <c r="I331" s="48"/>
      <c r="N331" s="42"/>
      <c r="O331" s="42"/>
      <c r="P331" s="42"/>
      <c r="Q331" s="42"/>
      <c r="R331" s="23"/>
    </row>
    <row r="332" spans="1:18" s="57" customFormat="1" x14ac:dyDescent="0.3">
      <c r="A332" s="48"/>
      <c r="B332" s="48"/>
      <c r="C332" s="48"/>
      <c r="D332" s="52"/>
      <c r="E332" s="44"/>
      <c r="F332" s="48"/>
      <c r="G332" s="48"/>
      <c r="H332" s="48"/>
      <c r="I332" s="48"/>
      <c r="N332" s="42"/>
      <c r="O332" s="42"/>
      <c r="P332" s="42"/>
      <c r="Q332" s="42"/>
      <c r="R332" s="23"/>
    </row>
    <row r="333" spans="1:18" s="57" customFormat="1" x14ac:dyDescent="0.3">
      <c r="A333" s="48"/>
      <c r="B333" s="48"/>
      <c r="C333" s="48"/>
      <c r="D333" s="52"/>
      <c r="E333" s="44"/>
      <c r="F333" s="48"/>
      <c r="G333" s="48"/>
      <c r="H333" s="48"/>
      <c r="I333" s="48"/>
      <c r="N333" s="42"/>
      <c r="O333" s="42"/>
      <c r="P333" s="42"/>
      <c r="Q333" s="42"/>
      <c r="R333" s="23"/>
    </row>
    <row r="334" spans="1:18" s="57" customFormat="1" x14ac:dyDescent="0.3">
      <c r="A334" s="48"/>
      <c r="B334" s="48"/>
      <c r="C334" s="48"/>
      <c r="D334" s="52"/>
      <c r="E334" s="44"/>
      <c r="F334" s="48"/>
      <c r="G334" s="48"/>
      <c r="H334" s="48"/>
      <c r="I334" s="48"/>
      <c r="N334" s="42"/>
      <c r="O334" s="42"/>
      <c r="P334" s="42"/>
      <c r="Q334" s="42"/>
      <c r="R334" s="23"/>
    </row>
    <row r="335" spans="1:18" s="57" customFormat="1" x14ac:dyDescent="0.3">
      <c r="A335" s="48"/>
      <c r="B335" s="48"/>
      <c r="C335" s="48"/>
      <c r="D335" s="52"/>
      <c r="E335" s="44"/>
      <c r="F335" s="48"/>
      <c r="G335" s="48"/>
      <c r="H335" s="48"/>
      <c r="I335" s="48"/>
      <c r="N335" s="42"/>
      <c r="O335" s="42"/>
      <c r="P335" s="42"/>
      <c r="Q335" s="42"/>
      <c r="R335" s="23"/>
    </row>
    <row r="336" spans="1:18" s="57" customFormat="1" x14ac:dyDescent="0.3">
      <c r="A336" s="48"/>
      <c r="B336" s="48"/>
      <c r="C336" s="48"/>
      <c r="D336" s="52"/>
      <c r="E336" s="44"/>
      <c r="F336" s="48"/>
      <c r="G336" s="48"/>
      <c r="H336" s="48"/>
      <c r="I336" s="48"/>
      <c r="N336" s="42"/>
      <c r="O336" s="42"/>
      <c r="P336" s="42"/>
      <c r="Q336" s="42"/>
      <c r="R336" s="23"/>
    </row>
    <row r="337" spans="1:18" s="57" customFormat="1" x14ac:dyDescent="0.3">
      <c r="A337" s="48"/>
      <c r="B337" s="48"/>
      <c r="C337" s="48"/>
      <c r="D337" s="52"/>
      <c r="E337" s="44"/>
      <c r="F337" s="48"/>
      <c r="G337" s="48"/>
      <c r="H337" s="48"/>
      <c r="I337" s="48"/>
      <c r="N337" s="42"/>
      <c r="O337" s="42"/>
      <c r="P337" s="42"/>
      <c r="Q337" s="42"/>
      <c r="R337" s="23"/>
    </row>
    <row r="338" spans="1:18" s="57" customFormat="1" x14ac:dyDescent="0.3">
      <c r="A338" s="48"/>
      <c r="B338" s="48"/>
      <c r="C338" s="48"/>
      <c r="D338" s="52"/>
      <c r="E338" s="44"/>
      <c r="F338" s="48"/>
      <c r="G338" s="48"/>
      <c r="H338" s="48"/>
      <c r="I338" s="48"/>
      <c r="N338" s="42"/>
      <c r="O338" s="42"/>
      <c r="P338" s="42"/>
      <c r="Q338" s="42"/>
      <c r="R338" s="23"/>
    </row>
    <row r="339" spans="1:18" s="57" customFormat="1" x14ac:dyDescent="0.3">
      <c r="A339" s="48"/>
      <c r="B339" s="48"/>
      <c r="C339" s="48"/>
      <c r="D339" s="52"/>
      <c r="E339" s="44"/>
      <c r="F339" s="48"/>
      <c r="G339" s="48"/>
      <c r="H339" s="48"/>
      <c r="I339" s="48"/>
      <c r="N339" s="42"/>
      <c r="O339" s="42"/>
      <c r="P339" s="42"/>
      <c r="Q339" s="42"/>
      <c r="R339" s="23"/>
    </row>
    <row r="340" spans="1:18" s="57" customFormat="1" x14ac:dyDescent="0.3">
      <c r="A340" s="48"/>
      <c r="B340" s="48"/>
      <c r="C340" s="48"/>
      <c r="D340" s="52"/>
      <c r="E340" s="44"/>
      <c r="F340" s="48"/>
      <c r="G340" s="48"/>
      <c r="H340" s="48"/>
      <c r="I340" s="48"/>
      <c r="N340" s="42"/>
      <c r="O340" s="42"/>
      <c r="P340" s="42"/>
      <c r="Q340" s="42"/>
      <c r="R340" s="23"/>
    </row>
    <row r="341" spans="1:18" s="57" customFormat="1" x14ac:dyDescent="0.3">
      <c r="A341" s="48"/>
      <c r="B341" s="48"/>
      <c r="C341" s="48"/>
      <c r="D341" s="52"/>
      <c r="E341" s="44"/>
      <c r="F341" s="48"/>
      <c r="G341" s="48"/>
      <c r="H341" s="48"/>
      <c r="I341" s="48"/>
      <c r="N341" s="42"/>
      <c r="O341" s="42"/>
      <c r="P341" s="42"/>
      <c r="Q341" s="42"/>
      <c r="R341" s="23"/>
    </row>
    <row r="342" spans="1:18" s="57" customFormat="1" x14ac:dyDescent="0.3">
      <c r="A342" s="48"/>
      <c r="B342" s="48"/>
      <c r="C342" s="48"/>
      <c r="D342" s="52"/>
      <c r="E342" s="44"/>
      <c r="F342" s="48"/>
      <c r="G342" s="48"/>
      <c r="H342" s="48"/>
      <c r="I342" s="48"/>
      <c r="N342" s="42"/>
      <c r="O342" s="42"/>
      <c r="P342" s="42"/>
      <c r="Q342" s="42"/>
      <c r="R342" s="23"/>
    </row>
    <row r="343" spans="1:18" s="57" customFormat="1" x14ac:dyDescent="0.3">
      <c r="A343" s="48"/>
      <c r="B343" s="48"/>
      <c r="C343" s="48"/>
      <c r="D343" s="52"/>
      <c r="E343" s="44"/>
      <c r="F343" s="48"/>
      <c r="G343" s="48"/>
      <c r="H343" s="48"/>
      <c r="I343" s="48"/>
      <c r="N343" s="42"/>
      <c r="O343" s="42"/>
      <c r="P343" s="42"/>
      <c r="Q343" s="42"/>
      <c r="R343" s="23"/>
    </row>
    <row r="344" spans="1:18" s="57" customFormat="1" x14ac:dyDescent="0.3">
      <c r="A344" s="48"/>
      <c r="B344" s="48"/>
      <c r="C344" s="48"/>
      <c r="D344" s="52"/>
      <c r="E344" s="44"/>
      <c r="F344" s="48"/>
      <c r="G344" s="48"/>
      <c r="H344" s="48"/>
      <c r="I344" s="48"/>
      <c r="N344" s="42"/>
      <c r="O344" s="42"/>
      <c r="P344" s="42"/>
      <c r="Q344" s="42"/>
      <c r="R344" s="23"/>
    </row>
    <row r="345" spans="1:18" s="57" customFormat="1" x14ac:dyDescent="0.3">
      <c r="A345" s="48"/>
      <c r="B345" s="48"/>
      <c r="C345" s="48"/>
      <c r="D345" s="52"/>
      <c r="E345" s="44"/>
      <c r="F345" s="48"/>
      <c r="G345" s="48"/>
      <c r="H345" s="48"/>
      <c r="I345" s="48"/>
      <c r="N345" s="42"/>
      <c r="O345" s="42"/>
      <c r="P345" s="42"/>
      <c r="Q345" s="42"/>
      <c r="R345" s="23"/>
    </row>
    <row r="346" spans="1:18" s="57" customFormat="1" x14ac:dyDescent="0.3">
      <c r="A346" s="48"/>
      <c r="B346" s="48"/>
      <c r="C346" s="48"/>
      <c r="D346" s="52"/>
      <c r="E346" s="44"/>
      <c r="F346" s="48"/>
      <c r="G346" s="48"/>
      <c r="H346" s="48"/>
      <c r="I346" s="48"/>
      <c r="N346" s="42"/>
      <c r="O346" s="42"/>
      <c r="P346" s="42"/>
      <c r="Q346" s="42"/>
      <c r="R346" s="23"/>
    </row>
    <row r="347" spans="1:18" s="57" customFormat="1" x14ac:dyDescent="0.3">
      <c r="A347" s="48"/>
      <c r="B347" s="48"/>
      <c r="C347" s="48"/>
      <c r="D347" s="52"/>
      <c r="E347" s="44"/>
      <c r="F347" s="48"/>
      <c r="G347" s="48"/>
      <c r="H347" s="48"/>
      <c r="I347" s="48"/>
      <c r="N347" s="42"/>
      <c r="O347" s="42"/>
      <c r="P347" s="42"/>
      <c r="Q347" s="42"/>
      <c r="R347" s="23"/>
    </row>
    <row r="348" spans="1:18" s="57" customFormat="1" x14ac:dyDescent="0.3">
      <c r="A348" s="48"/>
      <c r="B348" s="48"/>
      <c r="C348" s="48"/>
      <c r="D348" s="52"/>
      <c r="E348" s="44"/>
      <c r="F348" s="48"/>
      <c r="G348" s="48"/>
      <c r="H348" s="48"/>
      <c r="I348" s="48"/>
      <c r="N348" s="42"/>
      <c r="O348" s="42"/>
      <c r="P348" s="42"/>
      <c r="Q348" s="42"/>
      <c r="R348" s="23"/>
    </row>
    <row r="349" spans="1:18" s="57" customFormat="1" x14ac:dyDescent="0.3">
      <c r="A349" s="48"/>
      <c r="B349" s="48"/>
      <c r="C349" s="48"/>
      <c r="D349" s="52"/>
      <c r="E349" s="44"/>
      <c r="F349" s="48"/>
      <c r="G349" s="48"/>
      <c r="H349" s="48"/>
      <c r="I349" s="48"/>
      <c r="N349" s="42"/>
      <c r="O349" s="42"/>
      <c r="P349" s="42"/>
      <c r="Q349" s="42"/>
      <c r="R349" s="23"/>
    </row>
    <row r="350" spans="1:18" s="57" customFormat="1" x14ac:dyDescent="0.3">
      <c r="A350" s="48"/>
      <c r="B350" s="48"/>
      <c r="C350" s="48"/>
      <c r="D350" s="52"/>
      <c r="E350" s="44"/>
      <c r="F350" s="48"/>
      <c r="G350" s="48"/>
      <c r="H350" s="48"/>
      <c r="I350" s="48"/>
      <c r="N350" s="42"/>
      <c r="O350" s="42"/>
      <c r="P350" s="42"/>
      <c r="Q350" s="42"/>
      <c r="R350" s="23"/>
    </row>
    <row r="351" spans="1:18" s="57" customFormat="1" x14ac:dyDescent="0.3">
      <c r="A351" s="48"/>
      <c r="B351" s="48"/>
      <c r="C351" s="48"/>
      <c r="D351" s="52"/>
      <c r="E351" s="44"/>
      <c r="F351" s="48"/>
      <c r="G351" s="48"/>
      <c r="H351" s="48"/>
      <c r="I351" s="48"/>
      <c r="N351" s="42"/>
      <c r="O351" s="42"/>
      <c r="P351" s="42"/>
      <c r="Q351" s="42"/>
      <c r="R351" s="23"/>
    </row>
    <row r="352" spans="1:18" s="57" customFormat="1" x14ac:dyDescent="0.3">
      <c r="A352" s="48"/>
      <c r="B352" s="48"/>
      <c r="C352" s="48"/>
      <c r="D352" s="52"/>
      <c r="E352" s="44"/>
      <c r="F352" s="48"/>
      <c r="G352" s="48"/>
      <c r="H352" s="48"/>
      <c r="I352" s="48"/>
      <c r="N352" s="42"/>
      <c r="O352" s="42"/>
      <c r="P352" s="42"/>
      <c r="Q352" s="42"/>
      <c r="R352" s="23"/>
    </row>
    <row r="353" spans="1:18" s="57" customFormat="1" x14ac:dyDescent="0.3">
      <c r="A353" s="48"/>
      <c r="B353" s="48"/>
      <c r="C353" s="48"/>
      <c r="D353" s="52"/>
      <c r="E353" s="44"/>
      <c r="F353" s="48"/>
      <c r="G353" s="48"/>
      <c r="H353" s="48"/>
      <c r="I353" s="48"/>
      <c r="N353" s="42"/>
      <c r="O353" s="42"/>
      <c r="P353" s="42"/>
      <c r="Q353" s="42"/>
      <c r="R353" s="23"/>
    </row>
    <row r="354" spans="1:18" s="57" customFormat="1" x14ac:dyDescent="0.3">
      <c r="A354" s="48"/>
      <c r="B354" s="48"/>
      <c r="C354" s="48"/>
      <c r="D354" s="52"/>
      <c r="E354" s="44"/>
      <c r="F354" s="48"/>
      <c r="G354" s="48"/>
      <c r="H354" s="48"/>
      <c r="I354" s="48"/>
      <c r="N354" s="42"/>
      <c r="O354" s="42"/>
      <c r="P354" s="42"/>
      <c r="Q354" s="42"/>
      <c r="R354" s="23"/>
    </row>
    <row r="355" spans="1:18" s="57" customFormat="1" x14ac:dyDescent="0.3">
      <c r="A355" s="48"/>
      <c r="B355" s="48"/>
      <c r="C355" s="48"/>
      <c r="D355" s="52"/>
      <c r="E355" s="44"/>
      <c r="F355" s="48"/>
      <c r="G355" s="48"/>
      <c r="H355" s="48"/>
      <c r="I355" s="48"/>
      <c r="N355" s="42"/>
      <c r="O355" s="42"/>
      <c r="P355" s="42"/>
      <c r="Q355" s="42"/>
      <c r="R355" s="23"/>
    </row>
    <row r="356" spans="1:18" s="57" customFormat="1" x14ac:dyDescent="0.3">
      <c r="A356" s="48"/>
      <c r="B356" s="48"/>
      <c r="C356" s="48"/>
      <c r="D356" s="52"/>
      <c r="E356" s="44"/>
      <c r="F356" s="48"/>
      <c r="G356" s="48"/>
      <c r="H356" s="48"/>
      <c r="I356" s="48"/>
      <c r="N356" s="42"/>
      <c r="O356" s="42"/>
      <c r="P356" s="42"/>
      <c r="Q356" s="42"/>
      <c r="R356" s="23"/>
    </row>
    <row r="357" spans="1:18" s="57" customFormat="1" x14ac:dyDescent="0.3">
      <c r="A357" s="48"/>
      <c r="B357" s="48"/>
      <c r="C357" s="48"/>
      <c r="D357" s="52"/>
      <c r="E357" s="44"/>
      <c r="F357" s="48"/>
      <c r="G357" s="48"/>
      <c r="H357" s="48"/>
      <c r="I357" s="48"/>
      <c r="N357" s="42"/>
      <c r="O357" s="42"/>
      <c r="P357" s="42"/>
      <c r="Q357" s="42"/>
      <c r="R357" s="23"/>
    </row>
    <row r="358" spans="1:18" s="57" customFormat="1" x14ac:dyDescent="0.3">
      <c r="A358" s="48"/>
      <c r="B358" s="48"/>
      <c r="C358" s="48"/>
      <c r="D358" s="52"/>
      <c r="E358" s="44"/>
      <c r="F358" s="48"/>
      <c r="G358" s="48"/>
      <c r="H358" s="48"/>
      <c r="I358" s="48"/>
      <c r="N358" s="42"/>
      <c r="O358" s="42"/>
      <c r="P358" s="42"/>
      <c r="Q358" s="42"/>
      <c r="R358" s="23"/>
    </row>
    <row r="359" spans="1:18" s="57" customFormat="1" x14ac:dyDescent="0.3">
      <c r="A359" s="48"/>
      <c r="B359" s="48"/>
      <c r="C359" s="48"/>
      <c r="D359" s="52"/>
      <c r="E359" s="44"/>
      <c r="F359" s="48"/>
      <c r="G359" s="48"/>
      <c r="H359" s="48"/>
      <c r="I359" s="48"/>
      <c r="N359" s="42"/>
      <c r="O359" s="42"/>
      <c r="P359" s="42"/>
      <c r="Q359" s="42"/>
      <c r="R359" s="23"/>
    </row>
    <row r="360" spans="1:18" s="57" customFormat="1" x14ac:dyDescent="0.3">
      <c r="A360" s="48"/>
      <c r="B360" s="48"/>
      <c r="C360" s="48"/>
      <c r="D360" s="52"/>
      <c r="E360" s="44"/>
      <c r="F360" s="48"/>
      <c r="G360" s="48"/>
      <c r="H360" s="48"/>
      <c r="I360" s="48"/>
      <c r="N360" s="42"/>
      <c r="O360" s="42"/>
      <c r="P360" s="42"/>
      <c r="Q360" s="42"/>
      <c r="R360" s="23"/>
    </row>
    <row r="361" spans="1:18" s="57" customFormat="1" x14ac:dyDescent="0.3">
      <c r="A361" s="48"/>
      <c r="B361" s="48"/>
      <c r="C361" s="48"/>
      <c r="D361" s="52"/>
      <c r="E361" s="44"/>
      <c r="F361" s="48"/>
      <c r="G361" s="48"/>
      <c r="H361" s="48"/>
      <c r="I361" s="48"/>
      <c r="N361" s="42"/>
      <c r="O361" s="42"/>
      <c r="P361" s="42"/>
      <c r="Q361" s="42"/>
      <c r="R361" s="23"/>
    </row>
    <row r="362" spans="1:18" s="57" customFormat="1" x14ac:dyDescent="0.3">
      <c r="A362" s="48"/>
      <c r="B362" s="48"/>
      <c r="C362" s="48"/>
      <c r="D362" s="52"/>
      <c r="E362" s="44"/>
      <c r="F362" s="48"/>
      <c r="G362" s="48"/>
      <c r="H362" s="48"/>
      <c r="I362" s="48"/>
      <c r="N362" s="42"/>
      <c r="O362" s="42"/>
      <c r="P362" s="42"/>
      <c r="Q362" s="42"/>
      <c r="R362" s="23"/>
    </row>
    <row r="363" spans="1:18" s="57" customFormat="1" x14ac:dyDescent="0.3">
      <c r="A363" s="48"/>
      <c r="B363" s="48"/>
      <c r="C363" s="48"/>
      <c r="D363" s="52"/>
      <c r="E363" s="44"/>
      <c r="F363" s="48"/>
      <c r="G363" s="48"/>
      <c r="H363" s="48"/>
      <c r="I363" s="48"/>
      <c r="N363" s="42"/>
      <c r="O363" s="42"/>
      <c r="P363" s="42"/>
      <c r="Q363" s="42"/>
      <c r="R363" s="23"/>
    </row>
    <row r="364" spans="1:18" s="57" customFormat="1" x14ac:dyDescent="0.3">
      <c r="A364" s="48"/>
      <c r="B364" s="48"/>
      <c r="C364" s="48"/>
      <c r="D364" s="52"/>
      <c r="E364" s="44"/>
      <c r="F364" s="48"/>
      <c r="G364" s="48"/>
      <c r="H364" s="48"/>
      <c r="I364" s="48"/>
      <c r="N364" s="42"/>
      <c r="O364" s="42"/>
      <c r="P364" s="42"/>
      <c r="Q364" s="42"/>
      <c r="R364" s="23"/>
    </row>
    <row r="365" spans="1:18" s="57" customFormat="1" x14ac:dyDescent="0.3">
      <c r="A365" s="48"/>
      <c r="B365" s="48"/>
      <c r="C365" s="48"/>
      <c r="D365" s="52"/>
      <c r="E365" s="44"/>
      <c r="F365" s="48"/>
      <c r="G365" s="48"/>
      <c r="H365" s="48"/>
      <c r="I365" s="48"/>
      <c r="N365" s="42"/>
      <c r="O365" s="42"/>
      <c r="P365" s="42"/>
      <c r="Q365" s="42"/>
      <c r="R365" s="23"/>
    </row>
    <row r="366" spans="1:18" s="57" customFormat="1" x14ac:dyDescent="0.3">
      <c r="A366" s="48"/>
      <c r="B366" s="48"/>
      <c r="C366" s="48"/>
      <c r="D366" s="52"/>
      <c r="E366" s="44"/>
      <c r="F366" s="48"/>
      <c r="G366" s="48"/>
      <c r="H366" s="48"/>
      <c r="I366" s="48"/>
      <c r="N366" s="42"/>
      <c r="O366" s="42"/>
      <c r="P366" s="42"/>
      <c r="Q366" s="42"/>
      <c r="R366" s="23"/>
    </row>
    <row r="367" spans="1:18" s="57" customFormat="1" x14ac:dyDescent="0.3">
      <c r="A367" s="48"/>
      <c r="B367" s="48"/>
      <c r="C367" s="48"/>
      <c r="D367" s="52"/>
      <c r="E367" s="44"/>
      <c r="F367" s="48"/>
      <c r="G367" s="48"/>
      <c r="H367" s="48"/>
      <c r="I367" s="48"/>
      <c r="N367" s="42"/>
      <c r="O367" s="42"/>
      <c r="P367" s="42"/>
      <c r="Q367" s="42"/>
      <c r="R367" s="23"/>
    </row>
    <row r="368" spans="1:18" s="57" customFormat="1" x14ac:dyDescent="0.3">
      <c r="A368" s="48"/>
      <c r="B368" s="48"/>
      <c r="C368" s="48"/>
      <c r="D368" s="52"/>
      <c r="E368" s="44"/>
      <c r="F368" s="48"/>
      <c r="G368" s="48"/>
      <c r="H368" s="48"/>
      <c r="I368" s="48"/>
      <c r="N368" s="42"/>
      <c r="O368" s="42"/>
      <c r="P368" s="42"/>
      <c r="Q368" s="42"/>
      <c r="R368" s="23"/>
    </row>
    <row r="369" spans="1:18" s="57" customFormat="1" x14ac:dyDescent="0.3">
      <c r="A369" s="48"/>
      <c r="B369" s="48"/>
      <c r="C369" s="48"/>
      <c r="D369" s="52"/>
      <c r="E369" s="44"/>
      <c r="F369" s="48"/>
      <c r="G369" s="48"/>
      <c r="H369" s="48"/>
      <c r="I369" s="48"/>
      <c r="N369" s="42"/>
      <c r="O369" s="42"/>
      <c r="P369" s="42"/>
      <c r="Q369" s="42"/>
      <c r="R369" s="23"/>
    </row>
    <row r="370" spans="1:18" s="57" customFormat="1" x14ac:dyDescent="0.3">
      <c r="A370" s="48"/>
      <c r="B370" s="48"/>
      <c r="C370" s="48"/>
      <c r="D370" s="52"/>
      <c r="E370" s="44"/>
      <c r="F370" s="48"/>
      <c r="G370" s="48"/>
      <c r="H370" s="48"/>
      <c r="I370" s="48"/>
      <c r="N370" s="42"/>
      <c r="O370" s="42"/>
      <c r="P370" s="42"/>
      <c r="Q370" s="42"/>
      <c r="R370" s="23"/>
    </row>
    <row r="371" spans="1:18" s="57" customFormat="1" x14ac:dyDescent="0.3">
      <c r="A371" s="48"/>
      <c r="B371" s="48"/>
      <c r="C371" s="48"/>
      <c r="D371" s="52"/>
      <c r="E371" s="44"/>
      <c r="F371" s="48"/>
      <c r="G371" s="48"/>
      <c r="H371" s="48"/>
      <c r="I371" s="48"/>
      <c r="N371" s="42"/>
      <c r="O371" s="42"/>
      <c r="P371" s="42"/>
      <c r="Q371" s="42"/>
      <c r="R371" s="23"/>
    </row>
    <row r="372" spans="1:18" s="57" customFormat="1" x14ac:dyDescent="0.3">
      <c r="A372" s="48"/>
      <c r="B372" s="48"/>
      <c r="C372" s="48"/>
      <c r="D372" s="52"/>
      <c r="E372" s="44"/>
      <c r="F372" s="48"/>
      <c r="G372" s="48"/>
      <c r="H372" s="48"/>
      <c r="I372" s="48"/>
      <c r="N372" s="42"/>
      <c r="O372" s="42"/>
      <c r="P372" s="42"/>
      <c r="Q372" s="42"/>
      <c r="R372" s="23"/>
    </row>
    <row r="373" spans="1:18" s="57" customFormat="1" x14ac:dyDescent="0.3">
      <c r="A373" s="48"/>
      <c r="B373" s="48"/>
      <c r="C373" s="48"/>
      <c r="D373" s="52"/>
      <c r="E373" s="44"/>
      <c r="F373" s="48"/>
      <c r="G373" s="48"/>
      <c r="H373" s="48"/>
      <c r="I373" s="48"/>
      <c r="N373" s="42"/>
      <c r="O373" s="42"/>
      <c r="P373" s="42"/>
      <c r="Q373" s="42"/>
      <c r="R373" s="23"/>
    </row>
    <row r="374" spans="1:18" s="57" customFormat="1" x14ac:dyDescent="0.3">
      <c r="A374" s="48"/>
      <c r="B374" s="48"/>
      <c r="C374" s="48"/>
      <c r="D374" s="52"/>
      <c r="E374" s="44"/>
      <c r="F374" s="48"/>
      <c r="G374" s="48"/>
      <c r="H374" s="48"/>
      <c r="I374" s="48"/>
      <c r="N374" s="42"/>
      <c r="O374" s="42"/>
      <c r="P374" s="42"/>
      <c r="Q374" s="42"/>
      <c r="R374" s="23"/>
    </row>
    <row r="375" spans="1:18" s="57" customFormat="1" x14ac:dyDescent="0.3">
      <c r="A375" s="48"/>
      <c r="B375" s="48"/>
      <c r="C375" s="48"/>
      <c r="D375" s="52"/>
      <c r="E375" s="44"/>
      <c r="F375" s="48"/>
      <c r="G375" s="48"/>
      <c r="H375" s="48"/>
      <c r="I375" s="48"/>
      <c r="N375" s="42"/>
      <c r="O375" s="42"/>
      <c r="P375" s="42"/>
      <c r="Q375" s="42"/>
      <c r="R375" s="23"/>
    </row>
    <row r="376" spans="1:18" s="57" customFormat="1" x14ac:dyDescent="0.3">
      <c r="A376" s="48"/>
      <c r="B376" s="48"/>
      <c r="C376" s="48"/>
      <c r="D376" s="52"/>
      <c r="E376" s="44"/>
      <c r="F376" s="48"/>
      <c r="G376" s="48"/>
      <c r="H376" s="48"/>
      <c r="I376" s="48"/>
      <c r="N376" s="42"/>
      <c r="O376" s="42"/>
      <c r="P376" s="42"/>
      <c r="Q376" s="42"/>
      <c r="R376" s="23"/>
    </row>
    <row r="377" spans="1:18" s="57" customFormat="1" x14ac:dyDescent="0.3">
      <c r="A377" s="48"/>
      <c r="B377" s="48"/>
      <c r="C377" s="48"/>
      <c r="D377" s="52"/>
      <c r="E377" s="44"/>
      <c r="F377" s="48"/>
      <c r="G377" s="48"/>
      <c r="H377" s="48"/>
      <c r="I377" s="48"/>
      <c r="N377" s="42"/>
      <c r="O377" s="42"/>
      <c r="P377" s="42"/>
      <c r="Q377" s="42"/>
      <c r="R377" s="23"/>
    </row>
    <row r="378" spans="1:18" s="57" customFormat="1" x14ac:dyDescent="0.3">
      <c r="A378" s="48"/>
      <c r="B378" s="48"/>
      <c r="C378" s="48"/>
      <c r="D378" s="52"/>
      <c r="E378" s="44"/>
      <c r="F378" s="48"/>
      <c r="G378" s="48"/>
      <c r="H378" s="48"/>
      <c r="I378" s="48"/>
      <c r="N378" s="42"/>
      <c r="O378" s="42"/>
      <c r="P378" s="42"/>
      <c r="Q378" s="42"/>
      <c r="R378" s="23"/>
    </row>
    <row r="379" spans="1:18" s="57" customFormat="1" x14ac:dyDescent="0.3">
      <c r="A379" s="48"/>
      <c r="B379" s="48"/>
      <c r="C379" s="48"/>
      <c r="D379" s="52"/>
      <c r="E379" s="44"/>
      <c r="F379" s="48"/>
      <c r="G379" s="48"/>
      <c r="H379" s="48"/>
      <c r="I379" s="48"/>
      <c r="N379" s="42"/>
      <c r="O379" s="42"/>
      <c r="P379" s="42"/>
      <c r="Q379" s="42"/>
      <c r="R379" s="23"/>
    </row>
    <row r="380" spans="1:18" s="57" customFormat="1" x14ac:dyDescent="0.3">
      <c r="A380" s="48"/>
      <c r="B380" s="48"/>
      <c r="C380" s="48"/>
      <c r="D380" s="52"/>
      <c r="E380" s="44"/>
      <c r="F380" s="48"/>
      <c r="G380" s="48"/>
      <c r="H380" s="48"/>
      <c r="I380" s="48"/>
      <c r="N380" s="42"/>
      <c r="O380" s="42"/>
      <c r="P380" s="42"/>
      <c r="Q380" s="42"/>
      <c r="R380" s="23"/>
    </row>
    <row r="381" spans="1:18" s="57" customFormat="1" x14ac:dyDescent="0.3">
      <c r="A381" s="48"/>
      <c r="B381" s="48"/>
      <c r="C381" s="48"/>
      <c r="D381" s="52"/>
      <c r="E381" s="44"/>
      <c r="F381" s="48"/>
      <c r="G381" s="48"/>
      <c r="H381" s="48"/>
      <c r="I381" s="48"/>
      <c r="N381" s="42"/>
      <c r="O381" s="42"/>
      <c r="P381" s="42"/>
      <c r="Q381" s="42"/>
      <c r="R381" s="23"/>
    </row>
    <row r="382" spans="1:18" s="57" customFormat="1" x14ac:dyDescent="0.3">
      <c r="A382" s="48"/>
      <c r="B382" s="48"/>
      <c r="C382" s="48"/>
      <c r="D382" s="52"/>
      <c r="E382" s="44"/>
      <c r="F382" s="48"/>
      <c r="G382" s="48"/>
      <c r="H382" s="48"/>
      <c r="I382" s="48"/>
      <c r="N382" s="42"/>
      <c r="O382" s="42"/>
      <c r="P382" s="42"/>
      <c r="Q382" s="42"/>
      <c r="R382" s="23"/>
    </row>
    <row r="383" spans="1:18" s="57" customFormat="1" x14ac:dyDescent="0.3">
      <c r="A383" s="48"/>
      <c r="B383" s="48"/>
      <c r="C383" s="48"/>
      <c r="D383" s="52"/>
      <c r="E383" s="44"/>
      <c r="F383" s="48"/>
      <c r="G383" s="48"/>
      <c r="H383" s="48"/>
      <c r="I383" s="48"/>
      <c r="N383" s="42"/>
      <c r="O383" s="42"/>
      <c r="P383" s="42"/>
      <c r="Q383" s="42"/>
      <c r="R383" s="23"/>
    </row>
  </sheetData>
  <sheetProtection formatCells="0" formatColumns="0" formatRows="0" insertColumns="0" insertRows="0" insertHyperlinks="0" sort="0" autoFilter="0" pivotTables="0"/>
  <protectedRanges>
    <protectedRange algorithmName="SHA-512" hashValue="FhnbCTRnsDru1zkZUUVu8ZmX/EvCNZf/adGmmgOTH7bVYyFqaxp+t1oaDd5aVkULABjdNK+CO+kKqSQGZciHgA==" saltValue="4UBidaIkKJ/NatrwhVH+oA==" spinCount="100000" sqref="A3:J4" name="Rango1"/>
    <protectedRange algorithmName="SHA-512" hashValue="FhnbCTRnsDru1zkZUUVu8ZmX/EvCNZf/adGmmgOTH7bVYyFqaxp+t1oaDd5aVkULABjdNK+CO+kKqSQGZciHgA==" saltValue="4UBidaIkKJ/NatrwhVH+oA==" spinCount="100000" sqref="B5:S5" name="Rango1_1"/>
  </protectedRanges>
  <mergeCells count="8">
    <mergeCell ref="N5:P5"/>
    <mergeCell ref="Q5:S5"/>
    <mergeCell ref="A1:I1"/>
    <mergeCell ref="A5:A6"/>
    <mergeCell ref="B5:D5"/>
    <mergeCell ref="H5:J5"/>
    <mergeCell ref="K5:M5"/>
    <mergeCell ref="E5:G5"/>
  </mergeCells>
  <dataValidations count="2">
    <dataValidation type="list" allowBlank="1" showInputMessage="1" showErrorMessage="1" sqref="E384:E1548 J7:J42">
      <formula1>Códigos</formula1>
    </dataValidation>
    <dataValidation type="list" allowBlank="1" showInputMessage="1" showErrorMessage="1" sqref="B3:C4">
      <formula1>Method</formula1>
    </dataValidation>
  </dataValidations>
  <pageMargins left="0.7" right="0.7" top="0.75" bottom="0.75" header="0.3" footer="0.3"/>
  <pageSetup orientation="portrait" verticalDpi="597"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Hoja10!$A$18:$A$22</xm:f>
          </x14:formula1>
          <xm:sqref>I3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82"/>
  <sheetViews>
    <sheetView showGridLines="0" tabSelected="1" zoomScaleNormal="100" workbookViewId="0">
      <selection activeCell="Q7" sqref="Q7:Q44"/>
    </sheetView>
  </sheetViews>
  <sheetFormatPr baseColWidth="10" defaultColWidth="11.5703125" defaultRowHeight="16.5" x14ac:dyDescent="0.3"/>
  <cols>
    <col min="1" max="1" width="19.42578125" style="57" customWidth="1"/>
    <col min="2" max="3" width="11.42578125" style="57" customWidth="1"/>
    <col min="4" max="4" width="18.7109375" style="57" customWidth="1"/>
    <col min="5" max="5" width="13.85546875" style="42" customWidth="1"/>
    <col min="6" max="6" width="15" style="42" customWidth="1"/>
    <col min="7" max="7" width="11.5703125" style="58" customWidth="1"/>
    <col min="8" max="8" width="18.7109375" style="58" customWidth="1"/>
    <col min="9" max="9" width="13.42578125" style="58" customWidth="1"/>
    <col min="10" max="10" width="15.140625" style="57" customWidth="1"/>
    <col min="11" max="12" width="15.5703125" style="57" customWidth="1"/>
    <col min="13" max="13" width="13.140625" style="57" customWidth="1"/>
    <col min="14" max="14" width="14.85546875" style="42" customWidth="1"/>
    <col min="15" max="15" width="11.5703125" style="42"/>
    <col min="16" max="16" width="13.85546875" style="42" customWidth="1"/>
    <col min="17" max="17" width="11.5703125" style="42"/>
    <col min="18" max="16384" width="11.5703125" style="23"/>
  </cols>
  <sheetData>
    <row r="1" spans="1:22" ht="17.25" thickBot="1" x14ac:dyDescent="0.35">
      <c r="A1" s="188" t="s">
        <v>364</v>
      </c>
      <c r="B1" s="189"/>
      <c r="C1" s="189"/>
      <c r="D1" s="189"/>
      <c r="E1" s="189"/>
      <c r="F1" s="189"/>
      <c r="G1" s="189"/>
      <c r="H1" s="189"/>
      <c r="I1" s="193"/>
      <c r="J1" s="88" t="s">
        <v>369</v>
      </c>
      <c r="K1" s="36"/>
      <c r="L1" s="81"/>
      <c r="M1" s="82"/>
      <c r="N1" s="82"/>
      <c r="O1" s="82"/>
      <c r="P1" s="81"/>
      <c r="R1" s="24"/>
    </row>
    <row r="2" spans="1:22" s="25" customFormat="1" ht="54.75" thickBot="1" x14ac:dyDescent="0.3">
      <c r="A2" s="98" t="s">
        <v>298</v>
      </c>
      <c r="B2" s="99" t="s">
        <v>297</v>
      </c>
      <c r="C2" s="99" t="s">
        <v>267</v>
      </c>
      <c r="D2" s="99" t="s">
        <v>266</v>
      </c>
      <c r="E2" s="99" t="s">
        <v>265</v>
      </c>
      <c r="F2" s="99" t="s">
        <v>269</v>
      </c>
      <c r="G2" s="100" t="s">
        <v>268</v>
      </c>
      <c r="H2" s="105" t="s">
        <v>392</v>
      </c>
      <c r="I2" s="105" t="s">
        <v>370</v>
      </c>
      <c r="J2" s="105" t="s">
        <v>367</v>
      </c>
      <c r="K2" s="83"/>
      <c r="L2" s="83"/>
      <c r="M2" s="83"/>
      <c r="N2" s="83"/>
      <c r="O2" s="83"/>
      <c r="P2" s="83"/>
      <c r="Q2" s="43"/>
    </row>
    <row r="3" spans="1:22" s="26" customFormat="1" ht="17.25" thickBot="1" x14ac:dyDescent="0.35">
      <c r="A3" s="101"/>
      <c r="B3" s="102"/>
      <c r="C3" s="103"/>
      <c r="D3" s="103" t="s">
        <v>340</v>
      </c>
      <c r="E3" s="103" t="e">
        <f>+VLOOKUP(C3,Hoja2!$A$1:$E$275,3,0)</f>
        <v>#N/A</v>
      </c>
      <c r="F3" s="103" t="e">
        <f>+VLOOKUP(C3,Hoja2!$A$1:$E$275,4,0)</f>
        <v>#N/A</v>
      </c>
      <c r="G3" s="104" t="e">
        <f>+VLOOKUP(C3,Hoja2!$A$1:$E$275,5,0)</f>
        <v>#N/A</v>
      </c>
      <c r="H3" s="66"/>
      <c r="I3" s="89"/>
      <c r="J3" s="66" t="s">
        <v>625</v>
      </c>
      <c r="K3" s="86"/>
      <c r="L3" s="84"/>
      <c r="M3" s="84"/>
      <c r="N3" s="85"/>
      <c r="O3" s="84"/>
      <c r="P3" s="84"/>
      <c r="Q3" s="42"/>
    </row>
    <row r="4" spans="1:22" s="26" customFormat="1" ht="17.25" thickBot="1" x14ac:dyDescent="0.35">
      <c r="A4" s="44"/>
      <c r="B4" s="45"/>
      <c r="C4" s="45"/>
      <c r="D4" s="46"/>
      <c r="E4" s="46"/>
      <c r="F4" s="46"/>
      <c r="G4" s="46"/>
      <c r="H4" s="46"/>
      <c r="I4" s="46"/>
      <c r="J4" s="44"/>
      <c r="K4" s="44"/>
      <c r="L4" s="44"/>
      <c r="M4" s="44"/>
      <c r="N4" s="44"/>
      <c r="O4" s="42"/>
      <c r="P4" s="42"/>
      <c r="Q4" s="42"/>
    </row>
    <row r="5" spans="1:22" s="26" customFormat="1" ht="17.25" customHeight="1" thickBot="1" x14ac:dyDescent="0.3">
      <c r="A5" s="200" t="s">
        <v>385</v>
      </c>
      <c r="B5" s="197" t="s">
        <v>619</v>
      </c>
      <c r="C5" s="198"/>
      <c r="D5" s="199"/>
      <c r="E5" s="197" t="s">
        <v>620</v>
      </c>
      <c r="F5" s="198"/>
      <c r="G5" s="199"/>
      <c r="H5" s="197" t="s">
        <v>621</v>
      </c>
      <c r="I5" s="198"/>
      <c r="J5" s="199"/>
      <c r="K5" s="197" t="s">
        <v>622</v>
      </c>
      <c r="L5" s="198"/>
      <c r="M5" s="199"/>
      <c r="N5" s="197" t="s">
        <v>623</v>
      </c>
      <c r="O5" s="198"/>
      <c r="P5" s="199"/>
      <c r="Q5" s="197" t="s">
        <v>624</v>
      </c>
      <c r="R5" s="198"/>
      <c r="S5" s="199"/>
      <c r="T5" s="197" t="s">
        <v>624</v>
      </c>
      <c r="U5" s="198"/>
      <c r="V5" s="199"/>
    </row>
    <row r="6" spans="1:22" ht="47.25" customHeight="1" thickBot="1" x14ac:dyDescent="0.3">
      <c r="A6" s="201"/>
      <c r="B6" s="183" t="s">
        <v>378</v>
      </c>
      <c r="C6" s="155" t="s">
        <v>379</v>
      </c>
      <c r="D6" s="154" t="s">
        <v>386</v>
      </c>
      <c r="E6" s="183" t="s">
        <v>378</v>
      </c>
      <c r="F6" s="155" t="s">
        <v>379</v>
      </c>
      <c r="G6" s="154" t="s">
        <v>386</v>
      </c>
      <c r="H6" s="183" t="s">
        <v>378</v>
      </c>
      <c r="I6" s="164" t="s">
        <v>379</v>
      </c>
      <c r="J6" s="184" t="s">
        <v>386</v>
      </c>
      <c r="K6" s="183" t="s">
        <v>378</v>
      </c>
      <c r="L6" s="164" t="s">
        <v>379</v>
      </c>
      <c r="M6" s="154" t="s">
        <v>386</v>
      </c>
      <c r="N6" s="183" t="s">
        <v>378</v>
      </c>
      <c r="O6" s="164" t="s">
        <v>379</v>
      </c>
      <c r="P6" s="154" t="s">
        <v>386</v>
      </c>
      <c r="Q6" s="183" t="s">
        <v>378</v>
      </c>
      <c r="R6" s="164" t="s">
        <v>379</v>
      </c>
      <c r="S6" s="154" t="s">
        <v>386</v>
      </c>
      <c r="T6" s="133" t="s">
        <v>378</v>
      </c>
      <c r="U6" s="164" t="s">
        <v>379</v>
      </c>
      <c r="V6" s="154" t="s">
        <v>386</v>
      </c>
    </row>
    <row r="7" spans="1:22" x14ac:dyDescent="0.3">
      <c r="A7" s="165">
        <v>201201</v>
      </c>
      <c r="B7" s="156"/>
      <c r="C7" s="157">
        <v>9.52</v>
      </c>
      <c r="D7" s="158"/>
      <c r="E7" s="156"/>
      <c r="F7" s="159">
        <v>10.41</v>
      </c>
      <c r="G7" s="160"/>
      <c r="H7" s="156"/>
      <c r="I7" s="159">
        <v>17.02</v>
      </c>
      <c r="J7" s="161"/>
      <c r="K7" s="156"/>
      <c r="L7" s="159">
        <v>12.07</v>
      </c>
      <c r="M7" s="162"/>
      <c r="N7" s="156"/>
      <c r="O7" s="159">
        <v>12.87</v>
      </c>
      <c r="P7" s="163"/>
      <c r="Q7" s="156"/>
      <c r="R7" s="159">
        <v>7.13</v>
      </c>
      <c r="S7" s="163"/>
      <c r="T7" s="156">
        <v>7.13</v>
      </c>
      <c r="U7" s="159">
        <v>7.13</v>
      </c>
      <c r="V7" s="163"/>
    </row>
    <row r="8" spans="1:22" x14ac:dyDescent="0.3">
      <c r="A8" s="111">
        <v>201202</v>
      </c>
      <c r="B8" s="142"/>
      <c r="C8" s="138">
        <v>25.96</v>
      </c>
      <c r="D8" s="143"/>
      <c r="E8" s="142"/>
      <c r="F8" s="119">
        <v>18.170000000000002</v>
      </c>
      <c r="G8" s="148"/>
      <c r="H8" s="142"/>
      <c r="I8" s="119">
        <v>24.85</v>
      </c>
      <c r="J8" s="149"/>
      <c r="K8" s="142"/>
      <c r="L8" s="119">
        <v>23.01</v>
      </c>
      <c r="M8" s="150"/>
      <c r="N8" s="142"/>
      <c r="O8" s="119">
        <v>28.3</v>
      </c>
      <c r="P8" s="152"/>
      <c r="Q8" s="142"/>
      <c r="R8" s="119">
        <v>14.61</v>
      </c>
      <c r="S8" s="152"/>
      <c r="T8" s="142">
        <v>14.61</v>
      </c>
      <c r="U8" s="119">
        <v>14.61</v>
      </c>
      <c r="V8" s="152"/>
    </row>
    <row r="9" spans="1:22" x14ac:dyDescent="0.3">
      <c r="A9" s="165">
        <v>201203</v>
      </c>
      <c r="B9" s="142"/>
      <c r="C9" s="138">
        <v>17.690000000000001</v>
      </c>
      <c r="D9" s="143"/>
      <c r="E9" s="142"/>
      <c r="F9" s="119">
        <v>8.98</v>
      </c>
      <c r="G9" s="148"/>
      <c r="H9" s="142"/>
      <c r="I9" s="119">
        <v>18.39</v>
      </c>
      <c r="J9" s="149"/>
      <c r="K9" s="142"/>
      <c r="L9" s="119">
        <v>18.72</v>
      </c>
      <c r="M9" s="150"/>
      <c r="N9" s="142"/>
      <c r="O9" s="119">
        <v>14.58</v>
      </c>
      <c r="P9" s="152"/>
      <c r="Q9" s="142"/>
      <c r="R9" s="119">
        <v>7.04</v>
      </c>
      <c r="S9" s="152"/>
      <c r="T9" s="142">
        <v>7.04</v>
      </c>
      <c r="U9" s="119">
        <v>7.04</v>
      </c>
      <c r="V9" s="152"/>
    </row>
    <row r="10" spans="1:22" x14ac:dyDescent="0.3">
      <c r="A10" s="111">
        <v>201204</v>
      </c>
      <c r="B10" s="142"/>
      <c r="C10" s="138">
        <v>13.67</v>
      </c>
      <c r="D10" s="143"/>
      <c r="E10" s="142"/>
      <c r="F10" s="119">
        <v>13.52</v>
      </c>
      <c r="G10" s="148"/>
      <c r="H10" s="142"/>
      <c r="I10" s="119">
        <v>17.399999999999999</v>
      </c>
      <c r="J10" s="149"/>
      <c r="K10" s="142"/>
      <c r="L10" s="119">
        <v>19</v>
      </c>
      <c r="M10" s="150"/>
      <c r="N10" s="142"/>
      <c r="O10" s="119">
        <v>15.13</v>
      </c>
      <c r="P10" s="152"/>
      <c r="Q10" s="142"/>
      <c r="R10" s="119">
        <v>14.11</v>
      </c>
      <c r="S10" s="152"/>
      <c r="T10" s="142">
        <v>14.11</v>
      </c>
      <c r="U10" s="119">
        <v>14.11</v>
      </c>
      <c r="V10" s="152"/>
    </row>
    <row r="11" spans="1:22" x14ac:dyDescent="0.3">
      <c r="A11" s="165">
        <v>201205</v>
      </c>
      <c r="B11" s="142"/>
      <c r="C11" s="138">
        <v>13.92</v>
      </c>
      <c r="D11" s="143"/>
      <c r="E11" s="142"/>
      <c r="F11" s="119">
        <v>8.6999999999999993</v>
      </c>
      <c r="G11" s="148"/>
      <c r="H11" s="142"/>
      <c r="I11" s="119">
        <v>7.58</v>
      </c>
      <c r="J11" s="149"/>
      <c r="K11" s="142"/>
      <c r="L11" s="119">
        <v>4.47</v>
      </c>
      <c r="M11" s="150"/>
      <c r="N11" s="142"/>
      <c r="O11" s="119">
        <v>8.1999999999999993</v>
      </c>
      <c r="P11" s="152"/>
      <c r="Q11" s="142"/>
      <c r="R11" s="119">
        <v>6.55</v>
      </c>
      <c r="S11" s="152"/>
      <c r="T11" s="142">
        <v>6.55</v>
      </c>
      <c r="U11" s="119">
        <v>6.55</v>
      </c>
      <c r="V11" s="152"/>
    </row>
    <row r="12" spans="1:22" x14ac:dyDescent="0.3">
      <c r="A12" s="111">
        <v>201206</v>
      </c>
      <c r="B12" s="142"/>
      <c r="C12" s="138">
        <v>7.96</v>
      </c>
      <c r="D12" s="143"/>
      <c r="E12" s="142"/>
      <c r="F12" s="119">
        <v>6.74</v>
      </c>
      <c r="G12" s="148"/>
      <c r="H12" s="142"/>
      <c r="I12" s="119">
        <v>8.4499999999999993</v>
      </c>
      <c r="J12" s="149"/>
      <c r="K12" s="142"/>
      <c r="L12" s="119">
        <v>10.83</v>
      </c>
      <c r="M12" s="150"/>
      <c r="N12" s="142"/>
      <c r="O12" s="119">
        <v>8.2899999999999991</v>
      </c>
      <c r="P12" s="152"/>
      <c r="Q12" s="142"/>
      <c r="R12" s="119">
        <v>3.13</v>
      </c>
      <c r="S12" s="152"/>
      <c r="T12" s="142">
        <v>3.13</v>
      </c>
      <c r="U12" s="119">
        <v>3.13</v>
      </c>
      <c r="V12" s="152"/>
    </row>
    <row r="13" spans="1:22" x14ac:dyDescent="0.3">
      <c r="A13" s="165">
        <v>201207</v>
      </c>
      <c r="B13" s="142"/>
      <c r="C13" s="138">
        <v>12.15</v>
      </c>
      <c r="D13" s="143"/>
      <c r="E13" s="142"/>
      <c r="F13" s="119">
        <v>10.38</v>
      </c>
      <c r="G13" s="148"/>
      <c r="H13" s="142"/>
      <c r="I13" s="119">
        <v>8.01</v>
      </c>
      <c r="J13" s="149"/>
      <c r="K13" s="142"/>
      <c r="L13" s="119">
        <v>10.9</v>
      </c>
      <c r="M13" s="150"/>
      <c r="N13" s="142"/>
      <c r="O13" s="119">
        <v>10.029999999999999</v>
      </c>
      <c r="P13" s="152"/>
      <c r="Q13" s="142"/>
      <c r="R13" s="119">
        <v>7.77</v>
      </c>
      <c r="S13" s="152"/>
      <c r="T13" s="142">
        <v>7.77</v>
      </c>
      <c r="U13" s="119">
        <v>7.77</v>
      </c>
      <c r="V13" s="152"/>
    </row>
    <row r="14" spans="1:22" x14ac:dyDescent="0.3">
      <c r="A14" s="111">
        <v>201208</v>
      </c>
      <c r="B14" s="142"/>
      <c r="C14" s="138">
        <v>8.2799999999999994</v>
      </c>
      <c r="D14" s="143"/>
      <c r="E14" s="142"/>
      <c r="F14" s="119">
        <v>4.55</v>
      </c>
      <c r="G14" s="148"/>
      <c r="H14" s="142"/>
      <c r="I14" s="119">
        <v>5.26</v>
      </c>
      <c r="J14" s="149"/>
      <c r="K14" s="142"/>
      <c r="L14" s="119">
        <v>8.6999999999999993</v>
      </c>
      <c r="M14" s="150"/>
      <c r="N14" s="142"/>
      <c r="O14" s="119">
        <v>7.97</v>
      </c>
      <c r="P14" s="152"/>
      <c r="Q14" s="142"/>
      <c r="R14" s="119">
        <v>6.8</v>
      </c>
      <c r="S14" s="152"/>
      <c r="T14" s="142">
        <v>6.8</v>
      </c>
      <c r="U14" s="119">
        <v>6.8</v>
      </c>
      <c r="V14" s="152"/>
    </row>
    <row r="15" spans="1:22" x14ac:dyDescent="0.3">
      <c r="A15" s="165">
        <v>201209</v>
      </c>
      <c r="B15" s="142"/>
      <c r="C15" s="138">
        <v>11.02</v>
      </c>
      <c r="D15" s="143"/>
      <c r="E15" s="142"/>
      <c r="F15" s="119">
        <v>11.65</v>
      </c>
      <c r="G15" s="148"/>
      <c r="H15" s="142"/>
      <c r="I15" s="119">
        <v>9.99</v>
      </c>
      <c r="J15" s="149"/>
      <c r="K15" s="142"/>
      <c r="L15" s="119">
        <v>13.31</v>
      </c>
      <c r="M15" s="150"/>
      <c r="N15" s="142"/>
      <c r="O15" s="119">
        <v>13.17</v>
      </c>
      <c r="P15" s="152"/>
      <c r="Q15" s="142"/>
      <c r="R15" s="119">
        <v>10.66</v>
      </c>
      <c r="S15" s="152"/>
      <c r="T15" s="142">
        <v>10.66</v>
      </c>
      <c r="U15" s="119">
        <v>10.66</v>
      </c>
      <c r="V15" s="152"/>
    </row>
    <row r="16" spans="1:22" x14ac:dyDescent="0.3">
      <c r="A16" s="111">
        <v>201210</v>
      </c>
      <c r="B16" s="142"/>
      <c r="C16" s="138">
        <v>18.010000000000002</v>
      </c>
      <c r="D16" s="143"/>
      <c r="E16" s="142"/>
      <c r="F16" s="119">
        <v>13.09</v>
      </c>
      <c r="G16" s="148"/>
      <c r="H16" s="142"/>
      <c r="I16" s="119">
        <v>13.05</v>
      </c>
      <c r="J16" s="149"/>
      <c r="K16" s="142"/>
      <c r="L16" s="119">
        <v>13.31</v>
      </c>
      <c r="M16" s="150"/>
      <c r="N16" s="142"/>
      <c r="O16" s="119">
        <v>13.63</v>
      </c>
      <c r="P16" s="152"/>
      <c r="Q16" s="142"/>
      <c r="R16" s="119">
        <v>15.42</v>
      </c>
      <c r="S16" s="152"/>
      <c r="T16" s="142">
        <v>15.42</v>
      </c>
      <c r="U16" s="119">
        <v>15.42</v>
      </c>
      <c r="V16" s="152"/>
    </row>
    <row r="17" spans="1:22" x14ac:dyDescent="0.3">
      <c r="A17" s="165">
        <v>201211</v>
      </c>
      <c r="B17" s="144"/>
      <c r="C17" s="139">
        <v>6.93</v>
      </c>
      <c r="D17" s="143"/>
      <c r="E17" s="142"/>
      <c r="F17" s="119">
        <v>3.85</v>
      </c>
      <c r="G17" s="148"/>
      <c r="H17" s="144"/>
      <c r="I17" s="120">
        <v>6.87</v>
      </c>
      <c r="J17" s="149"/>
      <c r="K17" s="151"/>
      <c r="L17" s="123">
        <v>5.88</v>
      </c>
      <c r="M17" s="150"/>
      <c r="N17" s="142"/>
      <c r="O17" s="119">
        <v>6.62</v>
      </c>
      <c r="P17" s="152"/>
      <c r="Q17" s="144"/>
      <c r="R17" s="120">
        <v>6.93</v>
      </c>
      <c r="S17" s="152"/>
      <c r="T17" s="144">
        <v>6.93</v>
      </c>
      <c r="U17" s="120">
        <v>6.93</v>
      </c>
      <c r="V17" s="152"/>
    </row>
    <row r="18" spans="1:22" x14ac:dyDescent="0.3">
      <c r="A18" s="111">
        <v>201212</v>
      </c>
      <c r="B18" s="145"/>
      <c r="C18" s="121">
        <f>(12.19+21.56)/2</f>
        <v>16.875</v>
      </c>
      <c r="D18" s="143"/>
      <c r="E18" s="142"/>
      <c r="F18" s="119">
        <f>(11.12+20.21)/2</f>
        <v>15.664999999999999</v>
      </c>
      <c r="G18" s="148"/>
      <c r="H18" s="142"/>
      <c r="I18" s="119">
        <f>(17.66+28.73)/2</f>
        <v>23.195</v>
      </c>
      <c r="J18" s="149"/>
      <c r="K18" s="142"/>
      <c r="L18" s="119">
        <f>(14.52+27.22)/2</f>
        <v>20.869999999999997</v>
      </c>
      <c r="M18" s="150"/>
      <c r="N18" s="142"/>
      <c r="O18" s="119">
        <f>(17.03+29.19)/2</f>
        <v>23.11</v>
      </c>
      <c r="P18" s="152"/>
      <c r="Q18" s="142"/>
      <c r="R18" s="119">
        <f>(15.72+26.52)/2</f>
        <v>21.12</v>
      </c>
      <c r="S18" s="152"/>
      <c r="T18" s="142">
        <f>(15.72+26.52)/2</f>
        <v>21.12</v>
      </c>
      <c r="U18" s="119">
        <f>(15.72+26.52)/2</f>
        <v>21.12</v>
      </c>
      <c r="V18" s="152"/>
    </row>
    <row r="19" spans="1:22" x14ac:dyDescent="0.3">
      <c r="A19" s="111">
        <v>201301</v>
      </c>
      <c r="B19" s="144"/>
      <c r="C19" s="139">
        <v>12.94</v>
      </c>
      <c r="D19" s="143"/>
      <c r="E19" s="144"/>
      <c r="F19" s="120">
        <v>11.17</v>
      </c>
      <c r="G19" s="148"/>
      <c r="H19" s="144"/>
      <c r="I19" s="120">
        <v>8.24</v>
      </c>
      <c r="J19" s="149"/>
      <c r="K19" s="144"/>
      <c r="L19" s="120">
        <v>25.11</v>
      </c>
      <c r="M19" s="150"/>
      <c r="N19" s="144"/>
      <c r="O19" s="120">
        <v>18.309999999999999</v>
      </c>
      <c r="P19" s="152"/>
      <c r="Q19" s="144"/>
      <c r="R19" s="120">
        <v>18.809999999999999</v>
      </c>
      <c r="S19" s="152"/>
      <c r="T19" s="144">
        <v>18.809999999999999</v>
      </c>
      <c r="U19" s="120">
        <v>18.809999999999999</v>
      </c>
      <c r="V19" s="152"/>
    </row>
    <row r="20" spans="1:22" x14ac:dyDescent="0.3">
      <c r="A20" s="111">
        <v>201302</v>
      </c>
      <c r="B20" s="144"/>
      <c r="C20" s="139">
        <v>13.29</v>
      </c>
      <c r="D20" s="143"/>
      <c r="E20" s="144"/>
      <c r="F20" s="120">
        <v>12.34</v>
      </c>
      <c r="G20" s="148"/>
      <c r="H20" s="144"/>
      <c r="I20" s="120">
        <v>12.24</v>
      </c>
      <c r="J20" s="149"/>
      <c r="K20" s="144"/>
      <c r="L20" s="120">
        <v>16.829999999999998</v>
      </c>
      <c r="M20" s="150"/>
      <c r="N20" s="144"/>
      <c r="O20" s="120">
        <v>12.54</v>
      </c>
      <c r="P20" s="152"/>
      <c r="Q20" s="144"/>
      <c r="R20" s="120">
        <v>11.55</v>
      </c>
      <c r="S20" s="152"/>
      <c r="T20" s="144">
        <v>11.55</v>
      </c>
      <c r="U20" s="120">
        <v>11.55</v>
      </c>
      <c r="V20" s="152"/>
    </row>
    <row r="21" spans="1:22" x14ac:dyDescent="0.3">
      <c r="A21" s="111">
        <v>201303</v>
      </c>
      <c r="B21" s="144"/>
      <c r="C21" s="139">
        <v>11.92</v>
      </c>
      <c r="D21" s="143"/>
      <c r="E21" s="144"/>
      <c r="F21" s="120">
        <v>9.4700000000000006</v>
      </c>
      <c r="G21" s="148"/>
      <c r="H21" s="144"/>
      <c r="I21" s="120">
        <v>11.18</v>
      </c>
      <c r="J21" s="149"/>
      <c r="K21" s="144"/>
      <c r="L21" s="120">
        <v>14.64</v>
      </c>
      <c r="M21" s="150"/>
      <c r="N21" s="144"/>
      <c r="O21" s="120">
        <v>11.3</v>
      </c>
      <c r="P21" s="152"/>
      <c r="Q21" s="144"/>
      <c r="R21" s="120">
        <v>14.36</v>
      </c>
      <c r="S21" s="152"/>
      <c r="T21" s="144">
        <v>14.36</v>
      </c>
      <c r="U21" s="120">
        <v>14.36</v>
      </c>
      <c r="V21" s="152"/>
    </row>
    <row r="22" spans="1:22" x14ac:dyDescent="0.3">
      <c r="A22" s="111">
        <v>201304</v>
      </c>
      <c r="B22" s="144"/>
      <c r="C22" s="139">
        <v>13.95</v>
      </c>
      <c r="D22" s="143"/>
      <c r="E22" s="144"/>
      <c r="F22" s="120">
        <v>10.61</v>
      </c>
      <c r="G22" s="148"/>
      <c r="H22" s="144"/>
      <c r="I22" s="120">
        <v>8.1300000000000008</v>
      </c>
      <c r="J22" s="149"/>
      <c r="K22" s="144"/>
      <c r="L22" s="120">
        <v>11.44</v>
      </c>
      <c r="M22" s="150"/>
      <c r="N22" s="144"/>
      <c r="O22" s="120">
        <v>9.41</v>
      </c>
      <c r="P22" s="152"/>
      <c r="Q22" s="144"/>
      <c r="R22" s="120">
        <v>9.49</v>
      </c>
      <c r="S22" s="152"/>
      <c r="T22" s="144">
        <v>9.49</v>
      </c>
      <c r="U22" s="120">
        <v>9.49</v>
      </c>
      <c r="V22" s="152"/>
    </row>
    <row r="23" spans="1:22" x14ac:dyDescent="0.3">
      <c r="A23" s="111">
        <v>201305</v>
      </c>
      <c r="B23" s="144"/>
      <c r="C23" s="139">
        <v>7.67</v>
      </c>
      <c r="D23" s="143"/>
      <c r="E23" s="144"/>
      <c r="F23" s="120">
        <v>7.87</v>
      </c>
      <c r="G23" s="148"/>
      <c r="H23" s="144"/>
      <c r="I23" s="120">
        <v>6.38</v>
      </c>
      <c r="J23" s="149"/>
      <c r="K23" s="144"/>
      <c r="L23" s="120">
        <v>8.6999999999999993</v>
      </c>
      <c r="M23" s="150"/>
      <c r="N23" s="144"/>
      <c r="O23" s="120">
        <v>5.93</v>
      </c>
      <c r="P23" s="152"/>
      <c r="Q23" s="144"/>
      <c r="R23" s="120">
        <v>5.87</v>
      </c>
      <c r="S23" s="152"/>
      <c r="T23" s="144">
        <v>5.87</v>
      </c>
      <c r="U23" s="120">
        <v>5.87</v>
      </c>
      <c r="V23" s="152"/>
    </row>
    <row r="24" spans="1:22" x14ac:dyDescent="0.3">
      <c r="A24" s="111">
        <v>201306</v>
      </c>
      <c r="B24" s="144"/>
      <c r="C24" s="139">
        <v>13.75</v>
      </c>
      <c r="D24" s="143"/>
      <c r="E24" s="144"/>
      <c r="F24" s="120">
        <v>11.85</v>
      </c>
      <c r="G24" s="148"/>
      <c r="H24" s="144"/>
      <c r="I24" s="120">
        <v>9.2100000000000009</v>
      </c>
      <c r="J24" s="149"/>
      <c r="K24" s="144"/>
      <c r="L24" s="120">
        <v>14.25</v>
      </c>
      <c r="M24" s="150"/>
      <c r="N24" s="144"/>
      <c r="O24" s="120">
        <v>8.9600000000000009</v>
      </c>
      <c r="P24" s="152"/>
      <c r="Q24" s="144"/>
      <c r="R24" s="120">
        <v>9.86</v>
      </c>
      <c r="S24" s="152"/>
      <c r="T24" s="144">
        <v>9.86</v>
      </c>
      <c r="U24" s="120">
        <v>9.86</v>
      </c>
      <c r="V24" s="152"/>
    </row>
    <row r="25" spans="1:22" x14ac:dyDescent="0.3">
      <c r="A25" s="111">
        <v>201307</v>
      </c>
      <c r="B25" s="144"/>
      <c r="C25" s="139">
        <v>8.69</v>
      </c>
      <c r="D25" s="143"/>
      <c r="E25" s="144"/>
      <c r="F25" s="120">
        <v>6.29</v>
      </c>
      <c r="G25" s="148"/>
      <c r="H25" s="144"/>
      <c r="I25" s="120">
        <v>5.93</v>
      </c>
      <c r="J25" s="149"/>
      <c r="K25" s="144"/>
      <c r="L25" s="120">
        <v>8.31</v>
      </c>
      <c r="M25" s="150"/>
      <c r="N25" s="144"/>
      <c r="O25" s="120">
        <v>5.9</v>
      </c>
      <c r="P25" s="152"/>
      <c r="Q25" s="144"/>
      <c r="R25" s="120">
        <v>7.66</v>
      </c>
      <c r="S25" s="152"/>
      <c r="T25" s="144">
        <v>7.66</v>
      </c>
      <c r="U25" s="120">
        <v>7.66</v>
      </c>
      <c r="V25" s="152"/>
    </row>
    <row r="26" spans="1:22" x14ac:dyDescent="0.3">
      <c r="A26" s="111">
        <v>201308</v>
      </c>
      <c r="B26" s="144"/>
      <c r="C26" s="139">
        <v>8.65</v>
      </c>
      <c r="D26" s="143"/>
      <c r="E26" s="144"/>
      <c r="F26" s="120">
        <v>9.85</v>
      </c>
      <c r="G26" s="148"/>
      <c r="H26" s="144"/>
      <c r="I26" s="120">
        <v>15.23</v>
      </c>
      <c r="J26" s="149"/>
      <c r="K26" s="144"/>
      <c r="L26" s="120">
        <v>23.23</v>
      </c>
      <c r="M26" s="150"/>
      <c r="N26" s="144"/>
      <c r="O26" s="120"/>
      <c r="P26" s="152"/>
      <c r="Q26" s="144"/>
      <c r="R26" s="120">
        <v>2.85</v>
      </c>
      <c r="S26" s="152"/>
      <c r="T26" s="144">
        <v>2.85</v>
      </c>
      <c r="U26" s="120">
        <v>2.85</v>
      </c>
      <c r="V26" s="152"/>
    </row>
    <row r="27" spans="1:22" x14ac:dyDescent="0.3">
      <c r="A27" s="111">
        <v>201309</v>
      </c>
      <c r="B27" s="144"/>
      <c r="C27" s="139">
        <v>12.75</v>
      </c>
      <c r="D27" s="143"/>
      <c r="E27" s="144"/>
      <c r="F27" s="120">
        <v>13.84</v>
      </c>
      <c r="G27" s="148"/>
      <c r="H27" s="144"/>
      <c r="I27" s="120">
        <v>16.260000000000002</v>
      </c>
      <c r="J27" s="149"/>
      <c r="K27" s="144"/>
      <c r="L27" s="120">
        <v>14.67</v>
      </c>
      <c r="M27" s="150"/>
      <c r="N27" s="144"/>
      <c r="O27" s="120">
        <v>10.41</v>
      </c>
      <c r="P27" s="152"/>
      <c r="Q27" s="144"/>
      <c r="R27" s="120">
        <v>11.7</v>
      </c>
      <c r="S27" s="152"/>
      <c r="T27" s="144">
        <v>11.7</v>
      </c>
      <c r="U27" s="120">
        <v>11.7</v>
      </c>
      <c r="V27" s="152"/>
    </row>
    <row r="28" spans="1:22" x14ac:dyDescent="0.3">
      <c r="A28" s="111">
        <v>201310</v>
      </c>
      <c r="B28" s="144"/>
      <c r="C28" s="139">
        <v>13.47</v>
      </c>
      <c r="D28" s="143"/>
      <c r="E28" s="144"/>
      <c r="F28" s="120">
        <v>15.61</v>
      </c>
      <c r="G28" s="148"/>
      <c r="H28" s="144"/>
      <c r="I28" s="120">
        <v>23.43</v>
      </c>
      <c r="J28" s="149"/>
      <c r="K28" s="144"/>
      <c r="L28" s="120">
        <v>19.98</v>
      </c>
      <c r="M28" s="150"/>
      <c r="N28" s="144"/>
      <c r="O28" s="120">
        <v>23.83</v>
      </c>
      <c r="P28" s="152"/>
      <c r="Q28" s="144"/>
      <c r="R28" s="120">
        <v>18.52</v>
      </c>
      <c r="S28" s="152"/>
      <c r="T28" s="144">
        <v>18.52</v>
      </c>
      <c r="U28" s="120">
        <v>18.52</v>
      </c>
      <c r="V28" s="152"/>
    </row>
    <row r="29" spans="1:22" x14ac:dyDescent="0.3">
      <c r="A29" s="111">
        <v>201311</v>
      </c>
      <c r="B29" s="144"/>
      <c r="C29" s="139">
        <v>15.82</v>
      </c>
      <c r="D29" s="143"/>
      <c r="E29" s="144"/>
      <c r="F29" s="120">
        <v>11.76</v>
      </c>
      <c r="G29" s="148"/>
      <c r="H29" s="144"/>
      <c r="I29" s="120">
        <v>15.05</v>
      </c>
      <c r="J29" s="149"/>
      <c r="K29" s="144"/>
      <c r="L29" s="120">
        <v>2.2599999999999998</v>
      </c>
      <c r="M29" s="150"/>
      <c r="N29" s="144"/>
      <c r="O29" s="120">
        <v>8.3800000000000008</v>
      </c>
      <c r="P29" s="152"/>
      <c r="Q29" s="144"/>
      <c r="R29" s="120">
        <v>13.71</v>
      </c>
      <c r="S29" s="152"/>
      <c r="T29" s="144">
        <v>13.71</v>
      </c>
      <c r="U29" s="120">
        <v>13.71</v>
      </c>
      <c r="V29" s="152"/>
    </row>
    <row r="30" spans="1:22" x14ac:dyDescent="0.3">
      <c r="A30" s="111">
        <v>201312</v>
      </c>
      <c r="B30" s="144"/>
      <c r="C30" s="139">
        <v>8.15</v>
      </c>
      <c r="D30" s="170"/>
      <c r="E30" s="144"/>
      <c r="F30" s="120">
        <v>6.25</v>
      </c>
      <c r="G30" s="171"/>
      <c r="H30" s="144"/>
      <c r="I30" s="120">
        <v>10.89</v>
      </c>
      <c r="J30" s="172"/>
      <c r="K30" s="144"/>
      <c r="L30" s="120">
        <v>10.06</v>
      </c>
      <c r="M30" s="173"/>
      <c r="N30" s="144"/>
      <c r="O30" s="120">
        <v>11.73</v>
      </c>
      <c r="P30" s="174"/>
      <c r="Q30" s="144"/>
      <c r="R30" s="120">
        <v>10.25</v>
      </c>
      <c r="S30" s="152"/>
      <c r="T30" s="144">
        <v>10.25</v>
      </c>
      <c r="U30" s="120">
        <v>10.25</v>
      </c>
      <c r="V30" s="152"/>
    </row>
    <row r="31" spans="1:22" x14ac:dyDescent="0.3">
      <c r="A31" s="111">
        <v>201401</v>
      </c>
      <c r="B31" s="146"/>
      <c r="C31" s="121">
        <v>16.329999999999998</v>
      </c>
      <c r="D31" s="170"/>
      <c r="E31" s="142"/>
      <c r="F31" s="119">
        <v>15.94</v>
      </c>
      <c r="G31" s="171"/>
      <c r="H31" s="142"/>
      <c r="I31" s="119">
        <v>20.14</v>
      </c>
      <c r="J31" s="172"/>
      <c r="K31" s="142"/>
      <c r="L31" s="119">
        <v>17.47</v>
      </c>
      <c r="M31" s="173"/>
      <c r="N31" s="142"/>
      <c r="O31" s="119">
        <v>21.28</v>
      </c>
      <c r="P31" s="174"/>
      <c r="Q31" s="142"/>
      <c r="R31" s="119">
        <v>15.96</v>
      </c>
      <c r="S31" s="152"/>
      <c r="T31" s="142">
        <v>15.96</v>
      </c>
      <c r="U31" s="119">
        <v>15.96</v>
      </c>
      <c r="V31" s="152"/>
    </row>
    <row r="32" spans="1:22" x14ac:dyDescent="0.3">
      <c r="A32" s="111">
        <v>201402</v>
      </c>
      <c r="B32" s="142"/>
      <c r="C32" s="138">
        <v>10.43</v>
      </c>
      <c r="D32" s="170"/>
      <c r="E32" s="142"/>
      <c r="F32" s="119">
        <v>7.43</v>
      </c>
      <c r="G32" s="171"/>
      <c r="H32" s="142"/>
      <c r="I32" s="119">
        <v>12.73</v>
      </c>
      <c r="J32" s="172"/>
      <c r="K32" s="142"/>
      <c r="L32" s="119">
        <v>10.06</v>
      </c>
      <c r="M32" s="173"/>
      <c r="N32" s="142"/>
      <c r="O32" s="119">
        <v>16.010000000000002</v>
      </c>
      <c r="P32" s="174"/>
      <c r="Q32" s="142"/>
      <c r="R32" s="119">
        <v>10.07</v>
      </c>
      <c r="S32" s="152"/>
      <c r="T32" s="142">
        <v>10.07</v>
      </c>
      <c r="U32" s="119">
        <v>10.07</v>
      </c>
      <c r="V32" s="152"/>
    </row>
    <row r="33" spans="1:22" x14ac:dyDescent="0.3">
      <c r="A33" s="111">
        <v>201403</v>
      </c>
      <c r="B33" s="142"/>
      <c r="C33" s="138">
        <v>8.64</v>
      </c>
      <c r="D33" s="170"/>
      <c r="E33" s="142"/>
      <c r="F33" s="119">
        <v>13.85</v>
      </c>
      <c r="G33" s="171"/>
      <c r="H33" s="142"/>
      <c r="I33" s="119">
        <v>14.49</v>
      </c>
      <c r="J33" s="172"/>
      <c r="K33" s="142"/>
      <c r="L33" s="119">
        <v>15.73</v>
      </c>
      <c r="M33" s="173"/>
      <c r="N33" s="142"/>
      <c r="O33" s="119">
        <v>13.05</v>
      </c>
      <c r="P33" s="174"/>
      <c r="Q33" s="142"/>
      <c r="R33" s="119"/>
      <c r="S33" s="152"/>
      <c r="T33" s="142"/>
      <c r="U33" s="119"/>
      <c r="V33" s="152"/>
    </row>
    <row r="34" spans="1:22" x14ac:dyDescent="0.3">
      <c r="A34" s="111">
        <v>201404</v>
      </c>
      <c r="B34" s="142"/>
      <c r="C34" s="138">
        <v>9.44</v>
      </c>
      <c r="D34" s="170"/>
      <c r="E34" s="142"/>
      <c r="F34" s="119">
        <v>10.11</v>
      </c>
      <c r="G34" s="171"/>
      <c r="H34" s="142"/>
      <c r="I34" s="119">
        <v>10.02</v>
      </c>
      <c r="J34" s="172"/>
      <c r="K34" s="142"/>
      <c r="L34" s="119">
        <v>7.78</v>
      </c>
      <c r="M34" s="173"/>
      <c r="N34" s="142"/>
      <c r="O34" s="119">
        <v>11.92</v>
      </c>
      <c r="P34" s="174"/>
      <c r="Q34" s="142"/>
      <c r="R34" s="119">
        <v>8.92</v>
      </c>
      <c r="S34" s="152"/>
      <c r="T34" s="142">
        <v>8.92</v>
      </c>
      <c r="U34" s="119">
        <v>8.92</v>
      </c>
      <c r="V34" s="152"/>
    </row>
    <row r="35" spans="1:22" x14ac:dyDescent="0.3">
      <c r="A35" s="111">
        <v>201405</v>
      </c>
      <c r="B35" s="142"/>
      <c r="C35" s="138">
        <v>7.81</v>
      </c>
      <c r="D35" s="170"/>
      <c r="E35" s="142"/>
      <c r="F35" s="119">
        <v>7.03</v>
      </c>
      <c r="G35" s="171"/>
      <c r="H35" s="142"/>
      <c r="I35" s="119">
        <v>7.35</v>
      </c>
      <c r="J35" s="172"/>
      <c r="K35" s="142"/>
      <c r="L35" s="119">
        <v>9.56</v>
      </c>
      <c r="M35" s="173"/>
      <c r="N35" s="142"/>
      <c r="O35" s="119">
        <v>6.68</v>
      </c>
      <c r="P35" s="174"/>
      <c r="Q35" s="142"/>
      <c r="R35" s="119">
        <v>5.3</v>
      </c>
      <c r="S35" s="152"/>
      <c r="T35" s="142">
        <v>5.3</v>
      </c>
      <c r="U35" s="119">
        <v>5.3</v>
      </c>
      <c r="V35" s="152"/>
    </row>
    <row r="36" spans="1:22" x14ac:dyDescent="0.3">
      <c r="A36" s="111">
        <v>201406</v>
      </c>
      <c r="B36" s="142"/>
      <c r="C36" s="138">
        <v>9.3000000000000007</v>
      </c>
      <c r="D36" s="170"/>
      <c r="E36" s="142"/>
      <c r="F36" s="119">
        <v>7.89</v>
      </c>
      <c r="G36" s="171"/>
      <c r="H36" s="142"/>
      <c r="I36" s="119">
        <v>5.85</v>
      </c>
      <c r="J36" s="172"/>
      <c r="K36" s="142"/>
      <c r="L36" s="119">
        <v>5.71</v>
      </c>
      <c r="M36" s="173"/>
      <c r="N36" s="142"/>
      <c r="O36" s="119">
        <v>5.72</v>
      </c>
      <c r="P36" s="174"/>
      <c r="Q36" s="142"/>
      <c r="R36" s="119">
        <v>5.13</v>
      </c>
      <c r="S36" s="152"/>
      <c r="T36" s="142">
        <v>5.13</v>
      </c>
      <c r="U36" s="119">
        <v>5.13</v>
      </c>
      <c r="V36" s="152"/>
    </row>
    <row r="37" spans="1:22" x14ac:dyDescent="0.3">
      <c r="A37" s="111">
        <v>201407</v>
      </c>
      <c r="B37" s="142"/>
      <c r="C37" s="138">
        <v>4.8099999999999996</v>
      </c>
      <c r="D37" s="170"/>
      <c r="E37" s="142"/>
      <c r="F37" s="119">
        <v>2.82</v>
      </c>
      <c r="G37" s="171"/>
      <c r="H37" s="142"/>
      <c r="I37" s="119">
        <v>3.24</v>
      </c>
      <c r="J37" s="172"/>
      <c r="K37" s="142"/>
      <c r="L37" s="119">
        <v>4.75</v>
      </c>
      <c r="M37" s="173"/>
      <c r="N37" s="142"/>
      <c r="O37" s="119">
        <v>3.73</v>
      </c>
      <c r="P37" s="174"/>
      <c r="Q37" s="142"/>
      <c r="R37" s="119">
        <v>3.37</v>
      </c>
      <c r="S37" s="152"/>
      <c r="T37" s="142">
        <v>3.37</v>
      </c>
      <c r="U37" s="119">
        <v>3.37</v>
      </c>
      <c r="V37" s="152"/>
    </row>
    <row r="38" spans="1:22" x14ac:dyDescent="0.3">
      <c r="A38" s="111">
        <v>201408</v>
      </c>
      <c r="B38" s="142"/>
      <c r="C38" s="138">
        <v>8.1199999999999992</v>
      </c>
      <c r="D38" s="170"/>
      <c r="E38" s="142"/>
      <c r="F38" s="119">
        <v>7.96</v>
      </c>
      <c r="G38" s="171"/>
      <c r="H38" s="142"/>
      <c r="I38" s="119">
        <v>7.91</v>
      </c>
      <c r="J38" s="172"/>
      <c r="K38" s="142"/>
      <c r="L38" s="119">
        <v>10.24</v>
      </c>
      <c r="M38" s="173"/>
      <c r="N38" s="142"/>
      <c r="O38" s="119">
        <v>9.14</v>
      </c>
      <c r="P38" s="174"/>
      <c r="Q38" s="142"/>
      <c r="R38" s="119">
        <v>8.7899999999999991</v>
      </c>
      <c r="S38" s="152"/>
      <c r="T38" s="142">
        <v>8.7899999999999991</v>
      </c>
      <c r="U38" s="119">
        <v>8.7899999999999991</v>
      </c>
      <c r="V38" s="152"/>
    </row>
    <row r="39" spans="1:22" x14ac:dyDescent="0.3">
      <c r="A39" s="111">
        <v>201409</v>
      </c>
      <c r="B39" s="142"/>
      <c r="C39" s="138"/>
      <c r="D39" s="170"/>
      <c r="E39" s="142"/>
      <c r="F39" s="119">
        <v>5.61</v>
      </c>
      <c r="G39" s="171"/>
      <c r="H39" s="142"/>
      <c r="I39" s="119">
        <v>10.119999999999999</v>
      </c>
      <c r="J39" s="172"/>
      <c r="K39" s="142"/>
      <c r="L39" s="119">
        <v>6.12</v>
      </c>
      <c r="M39" s="173"/>
      <c r="N39" s="142"/>
      <c r="O39" s="119"/>
      <c r="P39" s="174"/>
      <c r="Q39" s="142"/>
      <c r="R39" s="119">
        <v>10.77</v>
      </c>
      <c r="S39" s="152"/>
      <c r="T39" s="142">
        <v>10.77</v>
      </c>
      <c r="U39" s="119">
        <v>10.77</v>
      </c>
      <c r="V39" s="152"/>
    </row>
    <row r="40" spans="1:22" x14ac:dyDescent="0.3">
      <c r="A40" s="111">
        <v>201410</v>
      </c>
      <c r="B40" s="142"/>
      <c r="C40" s="138">
        <v>8.4</v>
      </c>
      <c r="D40" s="170"/>
      <c r="E40" s="142"/>
      <c r="F40" s="119">
        <v>9.7899999999999991</v>
      </c>
      <c r="G40" s="171"/>
      <c r="H40" s="142"/>
      <c r="I40" s="119">
        <v>14.36</v>
      </c>
      <c r="J40" s="172"/>
      <c r="K40" s="142"/>
      <c r="L40" s="119">
        <v>14.53</v>
      </c>
      <c r="M40" s="173"/>
      <c r="N40" s="142"/>
      <c r="O40" s="119">
        <v>16.63</v>
      </c>
      <c r="P40" s="174"/>
      <c r="Q40" s="142"/>
      <c r="R40" s="119">
        <v>13.54</v>
      </c>
      <c r="S40" s="152"/>
      <c r="T40" s="142">
        <v>13.54</v>
      </c>
      <c r="U40" s="119">
        <v>13.54</v>
      </c>
      <c r="V40" s="152"/>
    </row>
    <row r="41" spans="1:22" x14ac:dyDescent="0.3">
      <c r="A41" s="111">
        <v>201411</v>
      </c>
      <c r="B41" s="147"/>
      <c r="C41" s="140"/>
      <c r="D41" s="170"/>
      <c r="E41" s="142"/>
      <c r="F41" s="119">
        <v>7.53</v>
      </c>
      <c r="G41" s="171"/>
      <c r="H41" s="147"/>
      <c r="I41" s="122">
        <v>26.56</v>
      </c>
      <c r="J41" s="172"/>
      <c r="K41" s="151"/>
      <c r="L41" s="123">
        <v>24.1</v>
      </c>
      <c r="M41" s="173"/>
      <c r="N41" s="153"/>
      <c r="O41" s="124">
        <v>33.31</v>
      </c>
      <c r="P41" s="174"/>
      <c r="Q41" s="147"/>
      <c r="R41" s="122">
        <v>26.19</v>
      </c>
      <c r="S41" s="152"/>
      <c r="T41" s="147">
        <v>26.19</v>
      </c>
      <c r="U41" s="122">
        <v>26.19</v>
      </c>
      <c r="V41" s="152"/>
    </row>
    <row r="42" spans="1:22" x14ac:dyDescent="0.3">
      <c r="A42" s="111">
        <v>201412</v>
      </c>
      <c r="B42" s="142"/>
      <c r="C42" s="138">
        <v>7.09</v>
      </c>
      <c r="D42" s="170"/>
      <c r="E42" s="142"/>
      <c r="F42" s="119">
        <v>8.7799999999999994</v>
      </c>
      <c r="G42" s="171"/>
      <c r="H42" s="142"/>
      <c r="I42" s="119">
        <v>13.06</v>
      </c>
      <c r="J42" s="172"/>
      <c r="K42" s="142"/>
      <c r="L42" s="119">
        <v>9.67</v>
      </c>
      <c r="M42" s="173"/>
      <c r="N42" s="142"/>
      <c r="O42" s="119">
        <v>12.68</v>
      </c>
      <c r="P42" s="174"/>
      <c r="Q42" s="142"/>
      <c r="R42" s="119">
        <v>8.73</v>
      </c>
      <c r="S42" s="152"/>
      <c r="T42" s="142">
        <v>8.73</v>
      </c>
      <c r="U42" s="119">
        <v>8.73</v>
      </c>
      <c r="V42" s="152"/>
    </row>
    <row r="43" spans="1:22" s="57" customFormat="1" x14ac:dyDescent="0.3">
      <c r="A43" s="48"/>
      <c r="B43" s="48"/>
      <c r="C43" s="48"/>
      <c r="D43" s="52"/>
      <c r="E43" s="44"/>
      <c r="F43" s="48"/>
      <c r="G43" s="48"/>
      <c r="H43" s="48"/>
      <c r="I43" s="48"/>
      <c r="N43" s="42"/>
      <c r="O43" s="42"/>
      <c r="P43" s="42"/>
      <c r="Q43" s="42"/>
      <c r="R43" s="23"/>
    </row>
    <row r="44" spans="1:22" s="57" customFormat="1" x14ac:dyDescent="0.3">
      <c r="A44" s="48"/>
      <c r="B44" s="48"/>
      <c r="C44" s="48"/>
      <c r="D44" s="52"/>
      <c r="E44" s="44"/>
      <c r="F44" s="48"/>
      <c r="G44" s="48"/>
      <c r="H44" s="48"/>
      <c r="I44" s="48"/>
      <c r="N44" s="42"/>
      <c r="O44" s="42"/>
      <c r="P44" s="42"/>
      <c r="Q44" s="42"/>
      <c r="R44" s="23"/>
    </row>
    <row r="45" spans="1:22" s="57" customFormat="1" x14ac:dyDescent="0.3">
      <c r="A45" s="48"/>
      <c r="B45" s="48"/>
      <c r="C45" s="48"/>
      <c r="D45" s="52"/>
      <c r="E45" s="44"/>
      <c r="F45" s="48"/>
      <c r="G45" s="48"/>
      <c r="H45" s="48"/>
      <c r="I45" s="48"/>
      <c r="N45" s="42"/>
      <c r="O45" s="42"/>
      <c r="P45" s="42"/>
      <c r="Q45" s="42"/>
      <c r="R45" s="23"/>
    </row>
    <row r="46" spans="1:22" s="57" customFormat="1" x14ac:dyDescent="0.3">
      <c r="A46" s="48"/>
      <c r="B46" s="48"/>
      <c r="C46" s="48"/>
      <c r="D46" s="52"/>
      <c r="E46" s="44"/>
      <c r="F46" s="48"/>
      <c r="G46" s="48"/>
      <c r="H46" s="48"/>
      <c r="I46" s="48"/>
      <c r="N46" s="42"/>
      <c r="O46" s="42"/>
      <c r="P46" s="42"/>
      <c r="Q46" s="42"/>
      <c r="R46" s="23"/>
    </row>
    <row r="47" spans="1:22" s="57" customFormat="1" x14ac:dyDescent="0.3">
      <c r="A47" s="48"/>
      <c r="B47" s="48"/>
      <c r="C47" s="48"/>
      <c r="D47" s="52"/>
      <c r="E47" s="44"/>
      <c r="F47" s="48"/>
      <c r="G47" s="48"/>
      <c r="H47" s="48"/>
      <c r="I47" s="48"/>
      <c r="N47" s="42"/>
      <c r="O47" s="42"/>
      <c r="P47" s="42"/>
      <c r="Q47" s="42"/>
      <c r="R47" s="23"/>
    </row>
    <row r="48" spans="1:22" s="57" customFormat="1" x14ac:dyDescent="0.3">
      <c r="A48" s="48"/>
      <c r="B48" s="48"/>
      <c r="C48" s="48"/>
      <c r="D48" s="52"/>
      <c r="E48" s="44"/>
      <c r="F48" s="48"/>
      <c r="G48" s="48"/>
      <c r="H48" s="48"/>
      <c r="I48" s="48"/>
      <c r="N48" s="42"/>
      <c r="O48" s="42"/>
      <c r="P48" s="42"/>
      <c r="Q48" s="42"/>
      <c r="R48" s="23"/>
    </row>
    <row r="49" spans="1:18" s="57" customFormat="1" x14ac:dyDescent="0.3">
      <c r="A49" s="48"/>
      <c r="B49" s="48"/>
      <c r="C49" s="48"/>
      <c r="D49" s="52"/>
      <c r="E49" s="44"/>
      <c r="F49" s="48"/>
      <c r="G49" s="48"/>
      <c r="H49" s="48"/>
      <c r="I49" s="48"/>
      <c r="N49" s="42"/>
      <c r="O49" s="42"/>
      <c r="P49" s="42"/>
      <c r="Q49" s="42"/>
      <c r="R49" s="23"/>
    </row>
    <row r="50" spans="1:18" s="57" customFormat="1" x14ac:dyDescent="0.3">
      <c r="A50" s="48"/>
      <c r="B50" s="48"/>
      <c r="C50" s="48"/>
      <c r="D50" s="52"/>
      <c r="E50" s="44"/>
      <c r="F50" s="48"/>
      <c r="G50" s="48"/>
      <c r="H50" s="48"/>
      <c r="I50" s="48"/>
      <c r="N50" s="42"/>
      <c r="O50" s="42"/>
      <c r="P50" s="42"/>
      <c r="Q50" s="42"/>
      <c r="R50" s="23"/>
    </row>
    <row r="51" spans="1:18" s="57" customFormat="1" x14ac:dyDescent="0.3">
      <c r="A51" s="48"/>
      <c r="B51" s="48"/>
      <c r="C51" s="48"/>
      <c r="D51" s="52"/>
      <c r="E51" s="44"/>
      <c r="F51" s="48"/>
      <c r="G51" s="48"/>
      <c r="H51" s="48"/>
      <c r="I51" s="48"/>
      <c r="N51" s="42"/>
      <c r="O51" s="42"/>
      <c r="P51" s="42"/>
      <c r="Q51" s="42"/>
      <c r="R51" s="23"/>
    </row>
    <row r="52" spans="1:18" s="57" customFormat="1" x14ac:dyDescent="0.3">
      <c r="A52" s="48"/>
      <c r="B52" s="48"/>
      <c r="C52" s="48"/>
      <c r="D52" s="52"/>
      <c r="E52" s="44"/>
      <c r="F52" s="48"/>
      <c r="G52" s="48"/>
      <c r="H52" s="48"/>
      <c r="I52" s="48"/>
      <c r="N52" s="42"/>
      <c r="O52" s="42"/>
      <c r="P52" s="42"/>
      <c r="Q52" s="42"/>
      <c r="R52" s="23"/>
    </row>
    <row r="53" spans="1:18" s="57" customFormat="1" x14ac:dyDescent="0.3">
      <c r="A53" s="48"/>
      <c r="B53" s="48"/>
      <c r="C53" s="48"/>
      <c r="D53" s="52"/>
      <c r="E53" s="44"/>
      <c r="F53" s="48"/>
      <c r="G53" s="48"/>
      <c r="H53" s="48"/>
      <c r="I53" s="48"/>
      <c r="N53" s="42"/>
      <c r="O53" s="42"/>
      <c r="P53" s="42"/>
      <c r="Q53" s="42"/>
      <c r="R53" s="23"/>
    </row>
    <row r="54" spans="1:18" s="57" customFormat="1" x14ac:dyDescent="0.3">
      <c r="A54" s="48"/>
      <c r="B54" s="48"/>
      <c r="C54" s="48"/>
      <c r="D54" s="52"/>
      <c r="E54" s="44"/>
      <c r="F54" s="48"/>
      <c r="G54" s="48"/>
      <c r="H54" s="48"/>
      <c r="I54" s="48"/>
      <c r="N54" s="42"/>
      <c r="O54" s="42"/>
      <c r="P54" s="42"/>
      <c r="Q54" s="42"/>
      <c r="R54" s="23"/>
    </row>
    <row r="55" spans="1:18" s="57" customFormat="1" x14ac:dyDescent="0.3">
      <c r="A55" s="48"/>
      <c r="B55" s="48"/>
      <c r="C55" s="48"/>
      <c r="D55" s="52"/>
      <c r="E55" s="44"/>
      <c r="F55" s="48"/>
      <c r="G55" s="48"/>
      <c r="H55" s="48"/>
      <c r="I55" s="48"/>
      <c r="N55" s="42"/>
      <c r="O55" s="42"/>
      <c r="P55" s="42"/>
      <c r="Q55" s="42"/>
      <c r="R55" s="23"/>
    </row>
    <row r="56" spans="1:18" s="57" customFormat="1" x14ac:dyDescent="0.3">
      <c r="A56" s="48"/>
      <c r="B56" s="48"/>
      <c r="C56" s="48"/>
      <c r="D56" s="52"/>
      <c r="E56" s="44"/>
      <c r="F56" s="48"/>
      <c r="G56" s="48"/>
      <c r="H56" s="48"/>
      <c r="I56" s="48"/>
      <c r="N56" s="42"/>
      <c r="O56" s="42"/>
      <c r="P56" s="42"/>
      <c r="Q56" s="42"/>
      <c r="R56" s="23"/>
    </row>
    <row r="57" spans="1:18" s="57" customFormat="1" x14ac:dyDescent="0.3">
      <c r="A57" s="48"/>
      <c r="B57" s="48"/>
      <c r="C57" s="48"/>
      <c r="D57" s="52"/>
      <c r="E57" s="44"/>
      <c r="F57" s="48"/>
      <c r="G57" s="48"/>
      <c r="H57" s="48"/>
      <c r="I57" s="48"/>
      <c r="N57" s="42"/>
      <c r="O57" s="42"/>
      <c r="P57" s="42"/>
      <c r="Q57" s="42"/>
      <c r="R57" s="23"/>
    </row>
    <row r="58" spans="1:18" s="57" customFormat="1" x14ac:dyDescent="0.3">
      <c r="A58" s="48"/>
      <c r="B58" s="48"/>
      <c r="C58" s="48"/>
      <c r="D58" s="52"/>
      <c r="E58" s="44"/>
      <c r="F58" s="48"/>
      <c r="G58" s="48"/>
      <c r="H58" s="48"/>
      <c r="I58" s="48"/>
      <c r="N58" s="42"/>
      <c r="O58" s="42"/>
      <c r="P58" s="42"/>
      <c r="Q58" s="42"/>
      <c r="R58" s="23"/>
    </row>
    <row r="59" spans="1:18" s="57" customFormat="1" x14ac:dyDescent="0.3">
      <c r="A59" s="48"/>
      <c r="B59" s="48"/>
      <c r="C59" s="48"/>
      <c r="D59" s="52"/>
      <c r="E59" s="44"/>
      <c r="F59" s="48"/>
      <c r="G59" s="48"/>
      <c r="H59" s="48"/>
      <c r="I59" s="48"/>
      <c r="N59" s="42"/>
      <c r="O59" s="42"/>
      <c r="P59" s="42"/>
      <c r="Q59" s="42"/>
      <c r="R59" s="23"/>
    </row>
    <row r="60" spans="1:18" s="57" customFormat="1" x14ac:dyDescent="0.3">
      <c r="A60" s="48"/>
      <c r="B60" s="48"/>
      <c r="C60" s="48"/>
      <c r="D60" s="52"/>
      <c r="E60" s="44"/>
      <c r="F60" s="48"/>
      <c r="G60" s="48"/>
      <c r="H60" s="48"/>
      <c r="I60" s="48"/>
      <c r="N60" s="42"/>
      <c r="O60" s="42"/>
      <c r="P60" s="42"/>
      <c r="Q60" s="42"/>
      <c r="R60" s="23"/>
    </row>
    <row r="61" spans="1:18" s="57" customFormat="1" x14ac:dyDescent="0.3">
      <c r="A61" s="48"/>
      <c r="B61" s="48"/>
      <c r="C61" s="48"/>
      <c r="D61" s="52"/>
      <c r="E61" s="44"/>
      <c r="F61" s="48"/>
      <c r="G61" s="48"/>
      <c r="H61" s="48"/>
      <c r="I61" s="48"/>
      <c r="N61" s="42"/>
      <c r="O61" s="42"/>
      <c r="P61" s="42"/>
      <c r="Q61" s="42"/>
      <c r="R61" s="23"/>
    </row>
    <row r="62" spans="1:18" s="57" customFormat="1" x14ac:dyDescent="0.3">
      <c r="A62" s="48"/>
      <c r="B62" s="48"/>
      <c r="C62" s="48"/>
      <c r="D62" s="52"/>
      <c r="E62" s="44"/>
      <c r="F62" s="48"/>
      <c r="G62" s="48"/>
      <c r="H62" s="48"/>
      <c r="I62" s="48"/>
      <c r="N62" s="42"/>
      <c r="O62" s="42"/>
      <c r="P62" s="42"/>
      <c r="Q62" s="42"/>
      <c r="R62" s="23"/>
    </row>
    <row r="63" spans="1:18" s="57" customFormat="1" x14ac:dyDescent="0.3">
      <c r="A63" s="48"/>
      <c r="B63" s="48"/>
      <c r="C63" s="48"/>
      <c r="D63" s="52"/>
      <c r="E63" s="44"/>
      <c r="F63" s="48"/>
      <c r="G63" s="48"/>
      <c r="H63" s="48"/>
      <c r="I63" s="48"/>
      <c r="N63" s="42"/>
      <c r="O63" s="42"/>
      <c r="P63" s="42"/>
      <c r="Q63" s="42"/>
      <c r="R63" s="23"/>
    </row>
    <row r="64" spans="1:18" s="57" customFormat="1" x14ac:dyDescent="0.3">
      <c r="A64" s="48"/>
      <c r="B64" s="48"/>
      <c r="C64" s="48"/>
      <c r="D64" s="52"/>
      <c r="E64" s="44"/>
      <c r="F64" s="48"/>
      <c r="G64" s="48"/>
      <c r="H64" s="48"/>
      <c r="I64" s="48"/>
      <c r="N64" s="42"/>
      <c r="O64" s="42"/>
      <c r="P64" s="42"/>
      <c r="Q64" s="42"/>
      <c r="R64" s="23"/>
    </row>
    <row r="65" spans="1:18" s="57" customFormat="1" x14ac:dyDescent="0.3">
      <c r="A65" s="48"/>
      <c r="B65" s="48"/>
      <c r="C65" s="48"/>
      <c r="D65" s="52"/>
      <c r="E65" s="44"/>
      <c r="F65" s="48"/>
      <c r="G65" s="48"/>
      <c r="H65" s="48"/>
      <c r="I65" s="48"/>
      <c r="N65" s="42"/>
      <c r="O65" s="42"/>
      <c r="P65" s="42"/>
      <c r="Q65" s="42"/>
      <c r="R65" s="23"/>
    </row>
    <row r="66" spans="1:18" s="57" customFormat="1" x14ac:dyDescent="0.3">
      <c r="A66" s="48"/>
      <c r="B66" s="48"/>
      <c r="C66" s="48"/>
      <c r="D66" s="52"/>
      <c r="E66" s="44"/>
      <c r="F66" s="48"/>
      <c r="G66" s="48"/>
      <c r="H66" s="48"/>
      <c r="I66" s="48"/>
      <c r="N66" s="42"/>
      <c r="O66" s="42"/>
      <c r="P66" s="42"/>
      <c r="Q66" s="42"/>
      <c r="R66" s="23"/>
    </row>
    <row r="67" spans="1:18" s="57" customFormat="1" x14ac:dyDescent="0.3">
      <c r="A67" s="48"/>
      <c r="B67" s="48"/>
      <c r="C67" s="48"/>
      <c r="D67" s="52"/>
      <c r="E67" s="44"/>
      <c r="F67" s="48"/>
      <c r="G67" s="48"/>
      <c r="H67" s="48"/>
      <c r="I67" s="48"/>
      <c r="N67" s="42"/>
      <c r="O67" s="42"/>
      <c r="P67" s="42"/>
      <c r="Q67" s="42"/>
      <c r="R67" s="23"/>
    </row>
    <row r="68" spans="1:18" s="57" customFormat="1" x14ac:dyDescent="0.3">
      <c r="A68" s="48"/>
      <c r="B68" s="48"/>
      <c r="C68" s="48"/>
      <c r="D68" s="52"/>
      <c r="E68" s="44"/>
      <c r="F68" s="48"/>
      <c r="G68" s="48"/>
      <c r="H68" s="48"/>
      <c r="I68" s="48"/>
      <c r="N68" s="42"/>
      <c r="O68" s="42"/>
      <c r="P68" s="42"/>
      <c r="Q68" s="42"/>
      <c r="R68" s="23"/>
    </row>
    <row r="69" spans="1:18" s="57" customFormat="1" x14ac:dyDescent="0.3">
      <c r="A69" s="48"/>
      <c r="B69" s="48"/>
      <c r="C69" s="48"/>
      <c r="D69" s="52"/>
      <c r="E69" s="44"/>
      <c r="F69" s="48"/>
      <c r="G69" s="48"/>
      <c r="H69" s="48"/>
      <c r="I69" s="48"/>
      <c r="N69" s="42"/>
      <c r="O69" s="42"/>
      <c r="P69" s="42"/>
      <c r="Q69" s="42"/>
      <c r="R69" s="23"/>
    </row>
    <row r="70" spans="1:18" s="57" customFormat="1" x14ac:dyDescent="0.3">
      <c r="A70" s="48"/>
      <c r="B70" s="48"/>
      <c r="C70" s="48"/>
      <c r="D70" s="52"/>
      <c r="E70" s="44"/>
      <c r="F70" s="48"/>
      <c r="G70" s="48"/>
      <c r="H70" s="48"/>
      <c r="I70" s="48"/>
      <c r="N70" s="42"/>
      <c r="O70" s="42"/>
      <c r="P70" s="42"/>
      <c r="Q70" s="42"/>
      <c r="R70" s="23"/>
    </row>
    <row r="71" spans="1:18" s="57" customFormat="1" x14ac:dyDescent="0.3">
      <c r="A71" s="48"/>
      <c r="B71" s="48"/>
      <c r="C71" s="48"/>
      <c r="D71" s="52"/>
      <c r="E71" s="44"/>
      <c r="F71" s="48"/>
      <c r="G71" s="48"/>
      <c r="H71" s="48"/>
      <c r="I71" s="48"/>
      <c r="N71" s="42"/>
      <c r="O71" s="42"/>
      <c r="P71" s="42"/>
      <c r="Q71" s="42"/>
      <c r="R71" s="23"/>
    </row>
    <row r="72" spans="1:18" s="57" customFormat="1" x14ac:dyDescent="0.3">
      <c r="A72" s="48"/>
      <c r="B72" s="48"/>
      <c r="C72" s="48"/>
      <c r="D72" s="52"/>
      <c r="E72" s="44"/>
      <c r="F72" s="48"/>
      <c r="G72" s="48"/>
      <c r="H72" s="48"/>
      <c r="I72" s="48"/>
      <c r="N72" s="42"/>
      <c r="O72" s="42"/>
      <c r="P72" s="42"/>
      <c r="Q72" s="42"/>
      <c r="R72" s="23"/>
    </row>
    <row r="73" spans="1:18" s="57" customFormat="1" x14ac:dyDescent="0.3">
      <c r="A73" s="48"/>
      <c r="B73" s="48"/>
      <c r="C73" s="48"/>
      <c r="D73" s="52"/>
      <c r="E73" s="44"/>
      <c r="F73" s="48"/>
      <c r="G73" s="48"/>
      <c r="H73" s="48"/>
      <c r="I73" s="48"/>
      <c r="N73" s="42"/>
      <c r="O73" s="42"/>
      <c r="P73" s="42"/>
      <c r="Q73" s="42"/>
      <c r="R73" s="23"/>
    </row>
    <row r="74" spans="1:18" s="57" customFormat="1" x14ac:dyDescent="0.3">
      <c r="A74" s="48"/>
      <c r="B74" s="48"/>
      <c r="C74" s="48"/>
      <c r="D74" s="52"/>
      <c r="E74" s="44"/>
      <c r="F74" s="48"/>
      <c r="G74" s="48"/>
      <c r="H74" s="48"/>
      <c r="I74" s="48"/>
      <c r="N74" s="42"/>
      <c r="O74" s="42"/>
      <c r="P74" s="42"/>
      <c r="Q74" s="42"/>
      <c r="R74" s="23"/>
    </row>
    <row r="75" spans="1:18" s="57" customFormat="1" x14ac:dyDescent="0.3">
      <c r="A75" s="48"/>
      <c r="B75" s="48"/>
      <c r="C75" s="48"/>
      <c r="D75" s="52"/>
      <c r="E75" s="44"/>
      <c r="F75" s="48"/>
      <c r="G75" s="48"/>
      <c r="H75" s="48"/>
      <c r="I75" s="48"/>
      <c r="N75" s="42"/>
      <c r="O75" s="42"/>
      <c r="P75" s="42"/>
      <c r="Q75" s="42"/>
      <c r="R75" s="23"/>
    </row>
    <row r="76" spans="1:18" s="57" customFormat="1" x14ac:dyDescent="0.3">
      <c r="A76" s="48"/>
      <c r="B76" s="48"/>
      <c r="C76" s="48"/>
      <c r="D76" s="52"/>
      <c r="E76" s="44"/>
      <c r="F76" s="48"/>
      <c r="G76" s="48"/>
      <c r="H76" s="48"/>
      <c r="I76" s="48"/>
      <c r="N76" s="42"/>
      <c r="O76" s="42"/>
      <c r="P76" s="42"/>
      <c r="Q76" s="42"/>
      <c r="R76" s="23"/>
    </row>
    <row r="77" spans="1:18" s="57" customFormat="1" x14ac:dyDescent="0.3">
      <c r="A77" s="48"/>
      <c r="B77" s="48"/>
      <c r="C77" s="48"/>
      <c r="D77" s="52"/>
      <c r="E77" s="44"/>
      <c r="F77" s="48"/>
      <c r="G77" s="48"/>
      <c r="H77" s="48"/>
      <c r="I77" s="48"/>
      <c r="N77" s="42"/>
      <c r="O77" s="42"/>
      <c r="P77" s="42"/>
      <c r="Q77" s="42"/>
      <c r="R77" s="23"/>
    </row>
    <row r="78" spans="1:18" s="57" customFormat="1" x14ac:dyDescent="0.3">
      <c r="A78" s="48"/>
      <c r="B78" s="48"/>
      <c r="C78" s="48"/>
      <c r="D78" s="52"/>
      <c r="E78" s="44"/>
      <c r="F78" s="48"/>
      <c r="G78" s="48"/>
      <c r="H78" s="48"/>
      <c r="I78" s="48"/>
      <c r="N78" s="42"/>
      <c r="O78" s="42"/>
      <c r="P78" s="42"/>
      <c r="Q78" s="42"/>
      <c r="R78" s="23"/>
    </row>
    <row r="79" spans="1:18" s="57" customFormat="1" x14ac:dyDescent="0.3">
      <c r="A79" s="48"/>
      <c r="B79" s="48"/>
      <c r="C79" s="48"/>
      <c r="D79" s="52"/>
      <c r="E79" s="44"/>
      <c r="F79" s="48"/>
      <c r="G79" s="48"/>
      <c r="H79" s="48"/>
      <c r="I79" s="48"/>
      <c r="N79" s="42"/>
      <c r="O79" s="42"/>
      <c r="P79" s="42"/>
      <c r="Q79" s="42"/>
      <c r="R79" s="23"/>
    </row>
    <row r="80" spans="1:18" s="57" customFormat="1" x14ac:dyDescent="0.3">
      <c r="A80" s="48"/>
      <c r="B80" s="48"/>
      <c r="C80" s="48"/>
      <c r="D80" s="52"/>
      <c r="E80" s="44"/>
      <c r="F80" s="48"/>
      <c r="G80" s="48"/>
      <c r="H80" s="48"/>
      <c r="I80" s="48"/>
      <c r="N80" s="42"/>
      <c r="O80" s="42"/>
      <c r="P80" s="42"/>
      <c r="Q80" s="42"/>
      <c r="R80" s="23"/>
    </row>
    <row r="81" spans="1:18" s="57" customFormat="1" x14ac:dyDescent="0.3">
      <c r="A81" s="48"/>
      <c r="B81" s="48"/>
      <c r="C81" s="48"/>
      <c r="D81" s="52"/>
      <c r="E81" s="44"/>
      <c r="F81" s="48"/>
      <c r="G81" s="48"/>
      <c r="H81" s="48"/>
      <c r="I81" s="48"/>
      <c r="N81" s="42"/>
      <c r="O81" s="42"/>
      <c r="P81" s="42"/>
      <c r="Q81" s="42"/>
      <c r="R81" s="23"/>
    </row>
    <row r="82" spans="1:18" s="57" customFormat="1" x14ac:dyDescent="0.3">
      <c r="A82" s="48"/>
      <c r="B82" s="48"/>
      <c r="C82" s="48"/>
      <c r="D82" s="52"/>
      <c r="E82" s="44"/>
      <c r="F82" s="48"/>
      <c r="G82" s="48"/>
      <c r="H82" s="48"/>
      <c r="I82" s="48"/>
      <c r="N82" s="42"/>
      <c r="O82" s="42"/>
      <c r="P82" s="42"/>
      <c r="Q82" s="42"/>
      <c r="R82" s="23"/>
    </row>
    <row r="83" spans="1:18" s="57" customFormat="1" x14ac:dyDescent="0.3">
      <c r="A83" s="48"/>
      <c r="B83" s="48"/>
      <c r="C83" s="48"/>
      <c r="D83" s="52"/>
      <c r="E83" s="44"/>
      <c r="F83" s="48"/>
      <c r="G83" s="48"/>
      <c r="H83" s="48"/>
      <c r="I83" s="48"/>
      <c r="N83" s="42"/>
      <c r="O83" s="42"/>
      <c r="P83" s="42"/>
      <c r="Q83" s="42"/>
      <c r="R83" s="23"/>
    </row>
    <row r="84" spans="1:18" s="57" customFormat="1" x14ac:dyDescent="0.3">
      <c r="A84" s="48"/>
      <c r="B84" s="48"/>
      <c r="C84" s="48"/>
      <c r="D84" s="52"/>
      <c r="E84" s="44"/>
      <c r="F84" s="48"/>
      <c r="G84" s="48"/>
      <c r="H84" s="48"/>
      <c r="I84" s="48"/>
      <c r="N84" s="42"/>
      <c r="O84" s="42"/>
      <c r="P84" s="42"/>
      <c r="Q84" s="42"/>
      <c r="R84" s="23"/>
    </row>
    <row r="85" spans="1:18" s="57" customFormat="1" x14ac:dyDescent="0.3">
      <c r="A85" s="48"/>
      <c r="B85" s="48"/>
      <c r="C85" s="48"/>
      <c r="D85" s="52"/>
      <c r="E85" s="44"/>
      <c r="F85" s="48"/>
      <c r="G85" s="48"/>
      <c r="H85" s="48"/>
      <c r="I85" s="48"/>
      <c r="N85" s="42"/>
      <c r="O85" s="42"/>
      <c r="P85" s="42"/>
      <c r="Q85" s="42"/>
      <c r="R85" s="23"/>
    </row>
    <row r="86" spans="1:18" s="57" customFormat="1" x14ac:dyDescent="0.3">
      <c r="A86" s="48"/>
      <c r="B86" s="48"/>
      <c r="C86" s="48"/>
      <c r="D86" s="52"/>
      <c r="E86" s="44"/>
      <c r="F86" s="48"/>
      <c r="G86" s="48"/>
      <c r="H86" s="48"/>
      <c r="I86" s="48"/>
      <c r="N86" s="42"/>
      <c r="O86" s="42"/>
      <c r="P86" s="42"/>
      <c r="Q86" s="42"/>
      <c r="R86" s="23"/>
    </row>
    <row r="87" spans="1:18" s="57" customFormat="1" x14ac:dyDescent="0.3">
      <c r="A87" s="48"/>
      <c r="B87" s="48"/>
      <c r="C87" s="48"/>
      <c r="D87" s="52"/>
      <c r="E87" s="44"/>
      <c r="F87" s="48"/>
      <c r="G87" s="48"/>
      <c r="H87" s="48"/>
      <c r="I87" s="48"/>
      <c r="N87" s="42"/>
      <c r="O87" s="42"/>
      <c r="P87" s="42"/>
      <c r="Q87" s="42"/>
      <c r="R87" s="23"/>
    </row>
    <row r="88" spans="1:18" s="57" customFormat="1" x14ac:dyDescent="0.3">
      <c r="A88" s="48"/>
      <c r="B88" s="48"/>
      <c r="C88" s="48"/>
      <c r="D88" s="52"/>
      <c r="E88" s="44"/>
      <c r="F88" s="48"/>
      <c r="G88" s="48"/>
      <c r="H88" s="48"/>
      <c r="I88" s="48"/>
      <c r="N88" s="42"/>
      <c r="O88" s="42"/>
      <c r="P88" s="42"/>
      <c r="Q88" s="42"/>
      <c r="R88" s="23"/>
    </row>
    <row r="89" spans="1:18" s="57" customFormat="1" x14ac:dyDescent="0.3">
      <c r="A89" s="48"/>
      <c r="B89" s="48"/>
      <c r="C89" s="48"/>
      <c r="D89" s="52"/>
      <c r="E89" s="44"/>
      <c r="F89" s="48"/>
      <c r="G89" s="48"/>
      <c r="H89" s="48"/>
      <c r="I89" s="48"/>
      <c r="N89" s="42"/>
      <c r="O89" s="42"/>
      <c r="P89" s="42"/>
      <c r="Q89" s="42"/>
      <c r="R89" s="23"/>
    </row>
    <row r="90" spans="1:18" s="57" customFormat="1" x14ac:dyDescent="0.3">
      <c r="A90" s="48"/>
      <c r="B90" s="48"/>
      <c r="C90" s="48"/>
      <c r="D90" s="52"/>
      <c r="E90" s="44"/>
      <c r="F90" s="48"/>
      <c r="G90" s="48"/>
      <c r="H90" s="48"/>
      <c r="I90" s="48"/>
      <c r="N90" s="42"/>
      <c r="O90" s="42"/>
      <c r="P90" s="42"/>
      <c r="Q90" s="42"/>
      <c r="R90" s="23"/>
    </row>
    <row r="91" spans="1:18" s="57" customFormat="1" x14ac:dyDescent="0.3">
      <c r="A91" s="48"/>
      <c r="B91" s="48"/>
      <c r="C91" s="48"/>
      <c r="D91" s="52"/>
      <c r="E91" s="44"/>
      <c r="F91" s="48"/>
      <c r="G91" s="48"/>
      <c r="H91" s="48"/>
      <c r="I91" s="48"/>
      <c r="N91" s="42"/>
      <c r="O91" s="42"/>
      <c r="P91" s="42"/>
      <c r="Q91" s="42"/>
      <c r="R91" s="23"/>
    </row>
    <row r="92" spans="1:18" s="57" customFormat="1" x14ac:dyDescent="0.3">
      <c r="A92" s="48"/>
      <c r="B92" s="48"/>
      <c r="C92" s="48"/>
      <c r="D92" s="52"/>
      <c r="E92" s="44"/>
      <c r="F92" s="48"/>
      <c r="G92" s="48"/>
      <c r="H92" s="48"/>
      <c r="I92" s="48"/>
      <c r="N92" s="42"/>
      <c r="O92" s="42"/>
      <c r="P92" s="42"/>
      <c r="Q92" s="42"/>
      <c r="R92" s="23"/>
    </row>
    <row r="93" spans="1:18" s="57" customFormat="1" x14ac:dyDescent="0.3">
      <c r="A93" s="48"/>
      <c r="B93" s="48"/>
      <c r="C93" s="48"/>
      <c r="D93" s="52"/>
      <c r="E93" s="44"/>
      <c r="F93" s="48"/>
      <c r="G93" s="48"/>
      <c r="H93" s="48"/>
      <c r="I93" s="48"/>
      <c r="N93" s="42"/>
      <c r="O93" s="42"/>
      <c r="P93" s="42"/>
      <c r="Q93" s="42"/>
      <c r="R93" s="23"/>
    </row>
    <row r="94" spans="1:18" s="57" customFormat="1" x14ac:dyDescent="0.3">
      <c r="A94" s="48"/>
      <c r="B94" s="48"/>
      <c r="C94" s="48"/>
      <c r="D94" s="52"/>
      <c r="E94" s="44"/>
      <c r="F94" s="48"/>
      <c r="G94" s="48"/>
      <c r="H94" s="48"/>
      <c r="I94" s="48"/>
      <c r="N94" s="42"/>
      <c r="O94" s="42"/>
      <c r="P94" s="42"/>
      <c r="Q94" s="42"/>
      <c r="R94" s="23"/>
    </row>
    <row r="95" spans="1:18" s="57" customFormat="1" x14ac:dyDescent="0.3">
      <c r="A95" s="48"/>
      <c r="B95" s="48"/>
      <c r="C95" s="48"/>
      <c r="D95" s="52"/>
      <c r="E95" s="44"/>
      <c r="F95" s="48"/>
      <c r="G95" s="48"/>
      <c r="H95" s="48"/>
      <c r="I95" s="48"/>
      <c r="N95" s="42"/>
      <c r="O95" s="42"/>
      <c r="P95" s="42"/>
      <c r="Q95" s="42"/>
      <c r="R95" s="23"/>
    </row>
    <row r="96" spans="1:18" s="57" customFormat="1" x14ac:dyDescent="0.3">
      <c r="A96" s="48"/>
      <c r="B96" s="48"/>
      <c r="C96" s="48"/>
      <c r="D96" s="52"/>
      <c r="E96" s="44"/>
      <c r="F96" s="48"/>
      <c r="G96" s="48"/>
      <c r="H96" s="48"/>
      <c r="I96" s="48"/>
      <c r="N96" s="42"/>
      <c r="O96" s="42"/>
      <c r="P96" s="42"/>
      <c r="Q96" s="42"/>
      <c r="R96" s="23"/>
    </row>
    <row r="97" spans="1:18" s="57" customFormat="1" x14ac:dyDescent="0.3">
      <c r="A97" s="48"/>
      <c r="B97" s="48"/>
      <c r="C97" s="48"/>
      <c r="D97" s="52"/>
      <c r="E97" s="44"/>
      <c r="F97" s="48"/>
      <c r="G97" s="48"/>
      <c r="H97" s="48"/>
      <c r="I97" s="48"/>
      <c r="N97" s="42"/>
      <c r="O97" s="42"/>
      <c r="P97" s="42"/>
      <c r="Q97" s="42"/>
      <c r="R97" s="23"/>
    </row>
    <row r="98" spans="1:18" s="57" customFormat="1" x14ac:dyDescent="0.3">
      <c r="A98" s="48"/>
      <c r="B98" s="48"/>
      <c r="C98" s="48"/>
      <c r="D98" s="52"/>
      <c r="E98" s="44"/>
      <c r="F98" s="48"/>
      <c r="G98" s="48"/>
      <c r="H98" s="48"/>
      <c r="I98" s="48"/>
      <c r="N98" s="42"/>
      <c r="O98" s="42"/>
      <c r="P98" s="42"/>
      <c r="Q98" s="42"/>
      <c r="R98" s="23"/>
    </row>
    <row r="99" spans="1:18" s="57" customFormat="1" x14ac:dyDescent="0.3">
      <c r="A99" s="48"/>
      <c r="B99" s="48"/>
      <c r="C99" s="48"/>
      <c r="D99" s="52"/>
      <c r="E99" s="44"/>
      <c r="F99" s="48"/>
      <c r="G99" s="48"/>
      <c r="H99" s="48"/>
      <c r="I99" s="48"/>
      <c r="N99" s="42"/>
      <c r="O99" s="42"/>
      <c r="P99" s="42"/>
      <c r="Q99" s="42"/>
      <c r="R99" s="23"/>
    </row>
    <row r="100" spans="1:18" s="57" customFormat="1" x14ac:dyDescent="0.3">
      <c r="A100" s="48"/>
      <c r="B100" s="48"/>
      <c r="C100" s="48"/>
      <c r="D100" s="52"/>
      <c r="E100" s="44"/>
      <c r="F100" s="48"/>
      <c r="G100" s="48"/>
      <c r="H100" s="48"/>
      <c r="I100" s="48"/>
      <c r="N100" s="42"/>
      <c r="O100" s="42"/>
      <c r="P100" s="42"/>
      <c r="Q100" s="42"/>
      <c r="R100" s="23"/>
    </row>
    <row r="101" spans="1:18" s="57" customFormat="1" x14ac:dyDescent="0.3">
      <c r="A101" s="48"/>
      <c r="B101" s="48"/>
      <c r="C101" s="48"/>
      <c r="D101" s="52"/>
      <c r="E101" s="44"/>
      <c r="F101" s="48"/>
      <c r="G101" s="48"/>
      <c r="H101" s="48"/>
      <c r="I101" s="48"/>
      <c r="N101" s="42"/>
      <c r="O101" s="42"/>
      <c r="P101" s="42"/>
      <c r="Q101" s="42"/>
      <c r="R101" s="23"/>
    </row>
    <row r="102" spans="1:18" s="57" customFormat="1" x14ac:dyDescent="0.3">
      <c r="A102" s="48"/>
      <c r="B102" s="48"/>
      <c r="C102" s="48"/>
      <c r="D102" s="52"/>
      <c r="E102" s="44"/>
      <c r="F102" s="48"/>
      <c r="G102" s="48"/>
      <c r="H102" s="48"/>
      <c r="I102" s="48"/>
      <c r="N102" s="42"/>
      <c r="O102" s="42"/>
      <c r="P102" s="42"/>
      <c r="Q102" s="42"/>
      <c r="R102" s="23"/>
    </row>
    <row r="103" spans="1:18" s="57" customFormat="1" x14ac:dyDescent="0.3">
      <c r="A103" s="48"/>
      <c r="B103" s="48"/>
      <c r="C103" s="48"/>
      <c r="D103" s="52"/>
      <c r="E103" s="44"/>
      <c r="F103" s="48"/>
      <c r="G103" s="48"/>
      <c r="H103" s="48"/>
      <c r="I103" s="48"/>
      <c r="N103" s="42"/>
      <c r="O103" s="42"/>
      <c r="P103" s="42"/>
      <c r="Q103" s="42"/>
      <c r="R103" s="23"/>
    </row>
    <row r="104" spans="1:18" s="57" customFormat="1" x14ac:dyDescent="0.3">
      <c r="A104" s="48"/>
      <c r="B104" s="48"/>
      <c r="C104" s="48"/>
      <c r="D104" s="52"/>
      <c r="E104" s="44"/>
      <c r="F104" s="48"/>
      <c r="G104" s="48"/>
      <c r="H104" s="48"/>
      <c r="I104" s="48"/>
      <c r="N104" s="42"/>
      <c r="O104" s="42"/>
      <c r="P104" s="42"/>
      <c r="Q104" s="42"/>
      <c r="R104" s="23"/>
    </row>
    <row r="105" spans="1:18" s="57" customFormat="1" x14ac:dyDescent="0.3">
      <c r="A105" s="48"/>
      <c r="B105" s="48"/>
      <c r="C105" s="48"/>
      <c r="D105" s="52"/>
      <c r="E105" s="44"/>
      <c r="F105" s="48"/>
      <c r="G105" s="48"/>
      <c r="H105" s="48"/>
      <c r="I105" s="48"/>
      <c r="N105" s="42"/>
      <c r="O105" s="42"/>
      <c r="P105" s="42"/>
      <c r="Q105" s="42"/>
      <c r="R105" s="23"/>
    </row>
    <row r="106" spans="1:18" s="57" customFormat="1" x14ac:dyDescent="0.3">
      <c r="A106" s="48"/>
      <c r="B106" s="48"/>
      <c r="C106" s="48"/>
      <c r="D106" s="52"/>
      <c r="E106" s="44"/>
      <c r="F106" s="48"/>
      <c r="G106" s="48"/>
      <c r="H106" s="48"/>
      <c r="I106" s="48"/>
      <c r="N106" s="42"/>
      <c r="O106" s="42"/>
      <c r="P106" s="42"/>
      <c r="Q106" s="42"/>
      <c r="R106" s="23"/>
    </row>
    <row r="107" spans="1:18" s="57" customFormat="1" x14ac:dyDescent="0.3">
      <c r="A107" s="48"/>
      <c r="B107" s="48"/>
      <c r="C107" s="48"/>
      <c r="D107" s="52"/>
      <c r="E107" s="44"/>
      <c r="F107" s="48"/>
      <c r="G107" s="48"/>
      <c r="H107" s="48"/>
      <c r="I107" s="48"/>
      <c r="N107" s="42"/>
      <c r="O107" s="42"/>
      <c r="P107" s="42"/>
      <c r="Q107" s="42"/>
      <c r="R107" s="23"/>
    </row>
    <row r="108" spans="1:18" s="57" customFormat="1" x14ac:dyDescent="0.3">
      <c r="A108" s="48"/>
      <c r="B108" s="48"/>
      <c r="C108" s="48"/>
      <c r="D108" s="52"/>
      <c r="E108" s="44"/>
      <c r="F108" s="48"/>
      <c r="G108" s="48"/>
      <c r="H108" s="48"/>
      <c r="I108" s="48"/>
      <c r="N108" s="42"/>
      <c r="O108" s="42"/>
      <c r="P108" s="42"/>
      <c r="Q108" s="42"/>
      <c r="R108" s="23"/>
    </row>
    <row r="109" spans="1:18" s="57" customFormat="1" x14ac:dyDescent="0.3">
      <c r="A109" s="48"/>
      <c r="B109" s="48"/>
      <c r="C109" s="48"/>
      <c r="D109" s="52"/>
      <c r="E109" s="44"/>
      <c r="F109" s="48"/>
      <c r="G109" s="48"/>
      <c r="H109" s="48"/>
      <c r="I109" s="48"/>
      <c r="N109" s="42"/>
      <c r="O109" s="42"/>
      <c r="P109" s="42"/>
      <c r="Q109" s="42"/>
      <c r="R109" s="23"/>
    </row>
    <row r="110" spans="1:18" s="57" customFormat="1" x14ac:dyDescent="0.3">
      <c r="A110" s="48"/>
      <c r="B110" s="48"/>
      <c r="C110" s="48"/>
      <c r="D110" s="52"/>
      <c r="E110" s="44"/>
      <c r="F110" s="48"/>
      <c r="G110" s="48"/>
      <c r="H110" s="48"/>
      <c r="I110" s="48"/>
      <c r="N110" s="42"/>
      <c r="O110" s="42"/>
      <c r="P110" s="42"/>
      <c r="Q110" s="42"/>
      <c r="R110" s="23"/>
    </row>
    <row r="111" spans="1:18" s="57" customFormat="1" x14ac:dyDescent="0.3">
      <c r="A111" s="48"/>
      <c r="B111" s="48"/>
      <c r="C111" s="48"/>
      <c r="D111" s="52"/>
      <c r="E111" s="44"/>
      <c r="F111" s="48"/>
      <c r="G111" s="48"/>
      <c r="H111" s="48"/>
      <c r="I111" s="48"/>
      <c r="N111" s="42"/>
      <c r="O111" s="42"/>
      <c r="P111" s="42"/>
      <c r="Q111" s="42"/>
      <c r="R111" s="23"/>
    </row>
    <row r="112" spans="1:18" s="57" customFormat="1" x14ac:dyDescent="0.3">
      <c r="A112" s="48"/>
      <c r="B112" s="48"/>
      <c r="C112" s="48"/>
      <c r="D112" s="52"/>
      <c r="E112" s="44"/>
      <c r="F112" s="48"/>
      <c r="G112" s="48"/>
      <c r="H112" s="48"/>
      <c r="I112" s="48"/>
      <c r="N112" s="42"/>
      <c r="O112" s="42"/>
      <c r="P112" s="42"/>
      <c r="Q112" s="42"/>
      <c r="R112" s="23"/>
    </row>
    <row r="113" spans="1:18" s="57" customFormat="1" x14ac:dyDescent="0.3">
      <c r="A113" s="48"/>
      <c r="B113" s="48"/>
      <c r="C113" s="48"/>
      <c r="D113" s="52"/>
      <c r="E113" s="44"/>
      <c r="F113" s="48"/>
      <c r="G113" s="48"/>
      <c r="H113" s="48"/>
      <c r="I113" s="48"/>
      <c r="N113" s="42"/>
      <c r="O113" s="42"/>
      <c r="P113" s="42"/>
      <c r="Q113" s="42"/>
      <c r="R113" s="23"/>
    </row>
    <row r="114" spans="1:18" s="57" customFormat="1" x14ac:dyDescent="0.3">
      <c r="A114" s="48"/>
      <c r="B114" s="48"/>
      <c r="C114" s="48"/>
      <c r="D114" s="52"/>
      <c r="E114" s="44"/>
      <c r="F114" s="48"/>
      <c r="G114" s="48"/>
      <c r="H114" s="48"/>
      <c r="I114" s="48"/>
      <c r="N114" s="42"/>
      <c r="O114" s="42"/>
      <c r="P114" s="42"/>
      <c r="Q114" s="42"/>
      <c r="R114" s="23"/>
    </row>
    <row r="115" spans="1:18" s="57" customFormat="1" x14ac:dyDescent="0.3">
      <c r="A115" s="48"/>
      <c r="B115" s="48"/>
      <c r="C115" s="48"/>
      <c r="D115" s="52"/>
      <c r="E115" s="44"/>
      <c r="F115" s="48"/>
      <c r="G115" s="48"/>
      <c r="H115" s="48"/>
      <c r="I115" s="48"/>
      <c r="N115" s="42"/>
      <c r="O115" s="42"/>
      <c r="P115" s="42"/>
      <c r="Q115" s="42"/>
      <c r="R115" s="23"/>
    </row>
    <row r="116" spans="1:18" s="57" customFormat="1" x14ac:dyDescent="0.3">
      <c r="A116" s="48"/>
      <c r="B116" s="48"/>
      <c r="C116" s="48"/>
      <c r="D116" s="52"/>
      <c r="E116" s="44"/>
      <c r="F116" s="48"/>
      <c r="G116" s="48"/>
      <c r="H116" s="48"/>
      <c r="I116" s="48"/>
      <c r="N116" s="42"/>
      <c r="O116" s="42"/>
      <c r="P116" s="42"/>
      <c r="Q116" s="42"/>
      <c r="R116" s="23"/>
    </row>
    <row r="117" spans="1:18" s="57" customFormat="1" x14ac:dyDescent="0.3">
      <c r="A117" s="48"/>
      <c r="B117" s="48"/>
      <c r="C117" s="48"/>
      <c r="D117" s="52"/>
      <c r="E117" s="44"/>
      <c r="F117" s="48"/>
      <c r="G117" s="48"/>
      <c r="H117" s="48"/>
      <c r="I117" s="48"/>
      <c r="N117" s="42"/>
      <c r="O117" s="42"/>
      <c r="P117" s="42"/>
      <c r="Q117" s="42"/>
      <c r="R117" s="23"/>
    </row>
    <row r="118" spans="1:18" s="57" customFormat="1" x14ac:dyDescent="0.3">
      <c r="A118" s="48"/>
      <c r="B118" s="48"/>
      <c r="C118" s="48"/>
      <c r="D118" s="52"/>
      <c r="E118" s="44"/>
      <c r="F118" s="48"/>
      <c r="G118" s="48"/>
      <c r="H118" s="48"/>
      <c r="I118" s="48"/>
      <c r="N118" s="42"/>
      <c r="O118" s="42"/>
      <c r="P118" s="42"/>
      <c r="Q118" s="42"/>
      <c r="R118" s="23"/>
    </row>
    <row r="119" spans="1:18" s="57" customFormat="1" x14ac:dyDescent="0.3">
      <c r="A119" s="48"/>
      <c r="B119" s="48"/>
      <c r="C119" s="48"/>
      <c r="D119" s="52"/>
      <c r="E119" s="44"/>
      <c r="F119" s="48"/>
      <c r="G119" s="48"/>
      <c r="H119" s="48"/>
      <c r="I119" s="48"/>
      <c r="N119" s="42"/>
      <c r="O119" s="42"/>
      <c r="P119" s="42"/>
      <c r="Q119" s="42"/>
      <c r="R119" s="23"/>
    </row>
    <row r="120" spans="1:18" s="57" customFormat="1" x14ac:dyDescent="0.3">
      <c r="A120" s="48"/>
      <c r="B120" s="48"/>
      <c r="C120" s="48"/>
      <c r="D120" s="52"/>
      <c r="E120" s="44"/>
      <c r="F120" s="48"/>
      <c r="G120" s="48"/>
      <c r="H120" s="48"/>
      <c r="I120" s="48"/>
      <c r="N120" s="42"/>
      <c r="O120" s="42"/>
      <c r="P120" s="42"/>
      <c r="Q120" s="42"/>
      <c r="R120" s="23"/>
    </row>
    <row r="121" spans="1:18" s="57" customFormat="1" x14ac:dyDescent="0.3">
      <c r="A121" s="48"/>
      <c r="B121" s="48"/>
      <c r="C121" s="48"/>
      <c r="D121" s="52"/>
      <c r="E121" s="44"/>
      <c r="F121" s="48"/>
      <c r="G121" s="48"/>
      <c r="H121" s="48"/>
      <c r="I121" s="48"/>
      <c r="N121" s="42"/>
      <c r="O121" s="42"/>
      <c r="P121" s="42"/>
      <c r="Q121" s="42"/>
      <c r="R121" s="23"/>
    </row>
    <row r="122" spans="1:18" s="57" customFormat="1" x14ac:dyDescent="0.3">
      <c r="A122" s="48"/>
      <c r="B122" s="48"/>
      <c r="C122" s="48"/>
      <c r="D122" s="52"/>
      <c r="E122" s="44"/>
      <c r="F122" s="48"/>
      <c r="G122" s="48"/>
      <c r="H122" s="48"/>
      <c r="I122" s="48"/>
      <c r="N122" s="42"/>
      <c r="O122" s="42"/>
      <c r="P122" s="42"/>
      <c r="Q122" s="42"/>
      <c r="R122" s="23"/>
    </row>
    <row r="123" spans="1:18" s="57" customFormat="1" x14ac:dyDescent="0.3">
      <c r="A123" s="48"/>
      <c r="B123" s="48"/>
      <c r="C123" s="48"/>
      <c r="D123" s="52"/>
      <c r="E123" s="44"/>
      <c r="F123" s="48"/>
      <c r="G123" s="48"/>
      <c r="H123" s="48"/>
      <c r="I123" s="48"/>
      <c r="N123" s="42"/>
      <c r="O123" s="42"/>
      <c r="P123" s="42"/>
      <c r="Q123" s="42"/>
      <c r="R123" s="23"/>
    </row>
    <row r="124" spans="1:18" s="57" customFormat="1" x14ac:dyDescent="0.3">
      <c r="A124" s="48"/>
      <c r="B124" s="48"/>
      <c r="C124" s="48"/>
      <c r="D124" s="52"/>
      <c r="E124" s="44"/>
      <c r="F124" s="48"/>
      <c r="G124" s="48"/>
      <c r="H124" s="48"/>
      <c r="I124" s="48"/>
      <c r="N124" s="42"/>
      <c r="O124" s="42"/>
      <c r="P124" s="42"/>
      <c r="Q124" s="42"/>
      <c r="R124" s="23"/>
    </row>
    <row r="125" spans="1:18" s="57" customFormat="1" x14ac:dyDescent="0.3">
      <c r="A125" s="48"/>
      <c r="B125" s="48"/>
      <c r="C125" s="48"/>
      <c r="D125" s="52"/>
      <c r="E125" s="44"/>
      <c r="F125" s="48"/>
      <c r="G125" s="48"/>
      <c r="H125" s="48"/>
      <c r="I125" s="48"/>
      <c r="N125" s="42"/>
      <c r="O125" s="42"/>
      <c r="P125" s="42"/>
      <c r="Q125" s="42"/>
      <c r="R125" s="23"/>
    </row>
    <row r="126" spans="1:18" s="57" customFormat="1" x14ac:dyDescent="0.3">
      <c r="A126" s="48"/>
      <c r="B126" s="48"/>
      <c r="C126" s="48"/>
      <c r="D126" s="52"/>
      <c r="E126" s="44"/>
      <c r="F126" s="48"/>
      <c r="G126" s="48"/>
      <c r="H126" s="48"/>
      <c r="I126" s="48"/>
      <c r="N126" s="42"/>
      <c r="O126" s="42"/>
      <c r="P126" s="42"/>
      <c r="Q126" s="42"/>
      <c r="R126" s="23"/>
    </row>
    <row r="127" spans="1:18" s="57" customFormat="1" x14ac:dyDescent="0.3">
      <c r="A127" s="48"/>
      <c r="B127" s="48"/>
      <c r="C127" s="48"/>
      <c r="D127" s="52"/>
      <c r="E127" s="44"/>
      <c r="F127" s="48"/>
      <c r="G127" s="48"/>
      <c r="H127" s="48"/>
      <c r="I127" s="48"/>
      <c r="N127" s="42"/>
      <c r="O127" s="42"/>
      <c r="P127" s="42"/>
      <c r="Q127" s="42"/>
      <c r="R127" s="23"/>
    </row>
    <row r="128" spans="1:18" s="57" customFormat="1" x14ac:dyDescent="0.3">
      <c r="A128" s="48"/>
      <c r="B128" s="48"/>
      <c r="C128" s="48"/>
      <c r="D128" s="52"/>
      <c r="E128" s="44"/>
      <c r="F128" s="48"/>
      <c r="G128" s="48"/>
      <c r="H128" s="48"/>
      <c r="I128" s="48"/>
      <c r="N128" s="42"/>
      <c r="O128" s="42"/>
      <c r="P128" s="42"/>
      <c r="Q128" s="42"/>
      <c r="R128" s="23"/>
    </row>
    <row r="129" spans="1:18" s="57" customFormat="1" x14ac:dyDescent="0.3">
      <c r="A129" s="48"/>
      <c r="B129" s="48"/>
      <c r="C129" s="48"/>
      <c r="D129" s="52"/>
      <c r="E129" s="44"/>
      <c r="F129" s="48"/>
      <c r="G129" s="48"/>
      <c r="H129" s="48"/>
      <c r="I129" s="48"/>
      <c r="N129" s="42"/>
      <c r="O129" s="42"/>
      <c r="P129" s="42"/>
      <c r="Q129" s="42"/>
      <c r="R129" s="23"/>
    </row>
    <row r="130" spans="1:18" s="57" customFormat="1" x14ac:dyDescent="0.3">
      <c r="A130" s="48"/>
      <c r="B130" s="48"/>
      <c r="C130" s="48"/>
      <c r="D130" s="52"/>
      <c r="E130" s="44"/>
      <c r="F130" s="48"/>
      <c r="G130" s="48"/>
      <c r="H130" s="48"/>
      <c r="I130" s="48"/>
      <c r="N130" s="42"/>
      <c r="O130" s="42"/>
      <c r="P130" s="42"/>
      <c r="Q130" s="42"/>
      <c r="R130" s="23"/>
    </row>
    <row r="131" spans="1:18" s="57" customFormat="1" x14ac:dyDescent="0.3">
      <c r="A131" s="48"/>
      <c r="B131" s="48"/>
      <c r="C131" s="48"/>
      <c r="D131" s="52"/>
      <c r="E131" s="44"/>
      <c r="F131" s="48"/>
      <c r="G131" s="48"/>
      <c r="H131" s="48"/>
      <c r="I131" s="48"/>
      <c r="N131" s="42"/>
      <c r="O131" s="42"/>
      <c r="P131" s="42"/>
      <c r="Q131" s="42"/>
      <c r="R131" s="23"/>
    </row>
    <row r="132" spans="1:18" s="57" customFormat="1" x14ac:dyDescent="0.3">
      <c r="A132" s="48"/>
      <c r="B132" s="48"/>
      <c r="C132" s="48"/>
      <c r="D132" s="52"/>
      <c r="E132" s="44"/>
      <c r="F132" s="48"/>
      <c r="G132" s="48"/>
      <c r="H132" s="48"/>
      <c r="I132" s="48"/>
      <c r="N132" s="42"/>
      <c r="O132" s="42"/>
      <c r="P132" s="42"/>
      <c r="Q132" s="42"/>
      <c r="R132" s="23"/>
    </row>
    <row r="133" spans="1:18" s="57" customFormat="1" x14ac:dyDescent="0.3">
      <c r="A133" s="48"/>
      <c r="B133" s="48"/>
      <c r="C133" s="48"/>
      <c r="D133" s="52"/>
      <c r="E133" s="44"/>
      <c r="F133" s="48"/>
      <c r="G133" s="48"/>
      <c r="H133" s="48"/>
      <c r="I133" s="48"/>
      <c r="N133" s="42"/>
      <c r="O133" s="42"/>
      <c r="P133" s="42"/>
      <c r="Q133" s="42"/>
      <c r="R133" s="23"/>
    </row>
    <row r="134" spans="1:18" s="57" customFormat="1" x14ac:dyDescent="0.3">
      <c r="A134" s="48"/>
      <c r="B134" s="48"/>
      <c r="C134" s="48"/>
      <c r="D134" s="52"/>
      <c r="E134" s="44"/>
      <c r="F134" s="48"/>
      <c r="G134" s="48"/>
      <c r="H134" s="48"/>
      <c r="I134" s="48"/>
      <c r="N134" s="42"/>
      <c r="O134" s="42"/>
      <c r="P134" s="42"/>
      <c r="Q134" s="42"/>
      <c r="R134" s="23"/>
    </row>
    <row r="135" spans="1:18" s="57" customFormat="1" x14ac:dyDescent="0.3">
      <c r="A135" s="48"/>
      <c r="B135" s="48"/>
      <c r="C135" s="48"/>
      <c r="D135" s="52"/>
      <c r="E135" s="44"/>
      <c r="F135" s="48"/>
      <c r="G135" s="48"/>
      <c r="H135" s="48"/>
      <c r="I135" s="48"/>
      <c r="N135" s="42"/>
      <c r="O135" s="42"/>
      <c r="P135" s="42"/>
      <c r="Q135" s="42"/>
      <c r="R135" s="23"/>
    </row>
    <row r="136" spans="1:18" s="57" customFormat="1" x14ac:dyDescent="0.3">
      <c r="A136" s="48"/>
      <c r="B136" s="48"/>
      <c r="C136" s="48"/>
      <c r="D136" s="52"/>
      <c r="E136" s="44"/>
      <c r="F136" s="48"/>
      <c r="G136" s="48"/>
      <c r="H136" s="48"/>
      <c r="I136" s="48"/>
      <c r="N136" s="42"/>
      <c r="O136" s="42"/>
      <c r="P136" s="42"/>
      <c r="Q136" s="42"/>
      <c r="R136" s="23"/>
    </row>
    <row r="137" spans="1:18" s="57" customFormat="1" x14ac:dyDescent="0.3">
      <c r="A137" s="48"/>
      <c r="B137" s="48"/>
      <c r="C137" s="48"/>
      <c r="D137" s="52"/>
      <c r="E137" s="44"/>
      <c r="F137" s="48"/>
      <c r="G137" s="48"/>
      <c r="H137" s="48"/>
      <c r="I137" s="48"/>
      <c r="N137" s="42"/>
      <c r="O137" s="42"/>
      <c r="P137" s="42"/>
      <c r="Q137" s="42"/>
      <c r="R137" s="23"/>
    </row>
    <row r="138" spans="1:18" s="57" customFormat="1" x14ac:dyDescent="0.3">
      <c r="A138" s="48"/>
      <c r="B138" s="48"/>
      <c r="C138" s="48"/>
      <c r="D138" s="52"/>
      <c r="E138" s="44"/>
      <c r="F138" s="48"/>
      <c r="G138" s="48"/>
      <c r="H138" s="48"/>
      <c r="I138" s="48"/>
      <c r="N138" s="42"/>
      <c r="O138" s="42"/>
      <c r="P138" s="42"/>
      <c r="Q138" s="42"/>
      <c r="R138" s="23"/>
    </row>
    <row r="139" spans="1:18" s="57" customFormat="1" x14ac:dyDescent="0.3">
      <c r="A139" s="48"/>
      <c r="B139" s="48"/>
      <c r="C139" s="48"/>
      <c r="D139" s="52"/>
      <c r="E139" s="44"/>
      <c r="F139" s="48"/>
      <c r="G139" s="48"/>
      <c r="H139" s="48"/>
      <c r="I139" s="48"/>
      <c r="N139" s="42"/>
      <c r="O139" s="42"/>
      <c r="P139" s="42"/>
      <c r="Q139" s="42"/>
      <c r="R139" s="23"/>
    </row>
    <row r="140" spans="1:18" s="57" customFormat="1" x14ac:dyDescent="0.3">
      <c r="A140" s="48"/>
      <c r="B140" s="48"/>
      <c r="C140" s="48"/>
      <c r="D140" s="52"/>
      <c r="E140" s="44"/>
      <c r="F140" s="48"/>
      <c r="G140" s="48"/>
      <c r="H140" s="48"/>
      <c r="I140" s="48"/>
      <c r="N140" s="42"/>
      <c r="O140" s="42"/>
      <c r="P140" s="42"/>
      <c r="Q140" s="42"/>
      <c r="R140" s="23"/>
    </row>
    <row r="141" spans="1:18" s="57" customFormat="1" x14ac:dyDescent="0.3">
      <c r="A141" s="48"/>
      <c r="B141" s="48"/>
      <c r="C141" s="48"/>
      <c r="D141" s="52"/>
      <c r="E141" s="44"/>
      <c r="F141" s="48"/>
      <c r="G141" s="48"/>
      <c r="H141" s="48"/>
      <c r="I141" s="48"/>
      <c r="N141" s="42"/>
      <c r="O141" s="42"/>
      <c r="P141" s="42"/>
      <c r="Q141" s="42"/>
      <c r="R141" s="23"/>
    </row>
    <row r="142" spans="1:18" s="57" customFormat="1" x14ac:dyDescent="0.3">
      <c r="A142" s="48"/>
      <c r="B142" s="48"/>
      <c r="C142" s="48"/>
      <c r="D142" s="52"/>
      <c r="E142" s="44"/>
      <c r="F142" s="48"/>
      <c r="G142" s="48"/>
      <c r="H142" s="48"/>
      <c r="I142" s="48"/>
      <c r="N142" s="42"/>
      <c r="O142" s="42"/>
      <c r="P142" s="42"/>
      <c r="Q142" s="42"/>
      <c r="R142" s="23"/>
    </row>
    <row r="143" spans="1:18" s="57" customFormat="1" x14ac:dyDescent="0.3">
      <c r="A143" s="48"/>
      <c r="B143" s="48"/>
      <c r="C143" s="48"/>
      <c r="D143" s="52"/>
      <c r="E143" s="44"/>
      <c r="F143" s="48"/>
      <c r="G143" s="48"/>
      <c r="H143" s="48"/>
      <c r="I143" s="48"/>
      <c r="N143" s="42"/>
      <c r="O143" s="42"/>
      <c r="P143" s="42"/>
      <c r="Q143" s="42"/>
      <c r="R143" s="23"/>
    </row>
    <row r="144" spans="1:18" s="57" customFormat="1" x14ac:dyDescent="0.3">
      <c r="A144" s="48"/>
      <c r="B144" s="48"/>
      <c r="C144" s="48"/>
      <c r="D144" s="52"/>
      <c r="E144" s="44"/>
      <c r="F144" s="48"/>
      <c r="G144" s="48"/>
      <c r="H144" s="48"/>
      <c r="I144" s="48"/>
      <c r="N144" s="42"/>
      <c r="O144" s="42"/>
      <c r="P144" s="42"/>
      <c r="Q144" s="42"/>
      <c r="R144" s="23"/>
    </row>
    <row r="145" spans="1:18" s="57" customFormat="1" x14ac:dyDescent="0.3">
      <c r="A145" s="48"/>
      <c r="B145" s="48"/>
      <c r="C145" s="48"/>
      <c r="D145" s="52"/>
      <c r="E145" s="44"/>
      <c r="F145" s="48"/>
      <c r="G145" s="48"/>
      <c r="H145" s="48"/>
      <c r="I145" s="48"/>
      <c r="N145" s="42"/>
      <c r="O145" s="42"/>
      <c r="P145" s="42"/>
      <c r="Q145" s="42"/>
      <c r="R145" s="23"/>
    </row>
    <row r="146" spans="1:18" s="57" customFormat="1" x14ac:dyDescent="0.3">
      <c r="A146" s="48"/>
      <c r="B146" s="48"/>
      <c r="C146" s="48"/>
      <c r="D146" s="52"/>
      <c r="E146" s="44"/>
      <c r="F146" s="48"/>
      <c r="G146" s="48"/>
      <c r="H146" s="48"/>
      <c r="I146" s="48"/>
      <c r="N146" s="42"/>
      <c r="O146" s="42"/>
      <c r="P146" s="42"/>
      <c r="Q146" s="42"/>
      <c r="R146" s="23"/>
    </row>
    <row r="147" spans="1:18" s="57" customFormat="1" x14ac:dyDescent="0.3">
      <c r="A147" s="48"/>
      <c r="B147" s="48"/>
      <c r="C147" s="48"/>
      <c r="D147" s="52"/>
      <c r="E147" s="44"/>
      <c r="F147" s="48"/>
      <c r="G147" s="48"/>
      <c r="H147" s="48"/>
      <c r="I147" s="48"/>
      <c r="N147" s="42"/>
      <c r="O147" s="42"/>
      <c r="P147" s="42"/>
      <c r="Q147" s="42"/>
      <c r="R147" s="23"/>
    </row>
    <row r="148" spans="1:18" s="57" customFormat="1" x14ac:dyDescent="0.3">
      <c r="A148" s="48"/>
      <c r="B148" s="48"/>
      <c r="C148" s="48"/>
      <c r="D148" s="52"/>
      <c r="E148" s="44"/>
      <c r="F148" s="48"/>
      <c r="G148" s="48"/>
      <c r="H148" s="48"/>
      <c r="I148" s="48"/>
      <c r="N148" s="42"/>
      <c r="O148" s="42"/>
      <c r="P148" s="42"/>
      <c r="Q148" s="42"/>
      <c r="R148" s="23"/>
    </row>
    <row r="149" spans="1:18" s="57" customFormat="1" x14ac:dyDescent="0.3">
      <c r="A149" s="48"/>
      <c r="B149" s="48"/>
      <c r="C149" s="48"/>
      <c r="D149" s="52"/>
      <c r="E149" s="44"/>
      <c r="F149" s="48"/>
      <c r="G149" s="48"/>
      <c r="H149" s="48"/>
      <c r="I149" s="48"/>
      <c r="N149" s="42"/>
      <c r="O149" s="42"/>
      <c r="P149" s="42"/>
      <c r="Q149" s="42"/>
      <c r="R149" s="23"/>
    </row>
    <row r="150" spans="1:18" s="57" customFormat="1" x14ac:dyDescent="0.3">
      <c r="A150" s="48"/>
      <c r="B150" s="48"/>
      <c r="C150" s="48"/>
      <c r="D150" s="52"/>
      <c r="E150" s="44"/>
      <c r="F150" s="48"/>
      <c r="G150" s="48"/>
      <c r="H150" s="48"/>
      <c r="I150" s="48"/>
      <c r="N150" s="42"/>
      <c r="O150" s="42"/>
      <c r="P150" s="42"/>
      <c r="Q150" s="42"/>
      <c r="R150" s="23"/>
    </row>
    <row r="151" spans="1:18" s="57" customFormat="1" x14ac:dyDescent="0.3">
      <c r="A151" s="48"/>
      <c r="B151" s="48"/>
      <c r="C151" s="48"/>
      <c r="D151" s="52"/>
      <c r="E151" s="44"/>
      <c r="F151" s="48"/>
      <c r="G151" s="48"/>
      <c r="H151" s="48"/>
      <c r="I151" s="48"/>
      <c r="N151" s="42"/>
      <c r="O151" s="42"/>
      <c r="P151" s="42"/>
      <c r="Q151" s="42"/>
      <c r="R151" s="23"/>
    </row>
    <row r="152" spans="1:18" s="57" customFormat="1" x14ac:dyDescent="0.3">
      <c r="A152" s="48"/>
      <c r="B152" s="48"/>
      <c r="C152" s="48"/>
      <c r="D152" s="52"/>
      <c r="E152" s="44"/>
      <c r="F152" s="48"/>
      <c r="G152" s="48"/>
      <c r="H152" s="48"/>
      <c r="I152" s="48"/>
      <c r="N152" s="42"/>
      <c r="O152" s="42"/>
      <c r="P152" s="42"/>
      <c r="Q152" s="42"/>
      <c r="R152" s="23"/>
    </row>
    <row r="153" spans="1:18" s="57" customFormat="1" x14ac:dyDescent="0.3">
      <c r="A153" s="48"/>
      <c r="B153" s="48"/>
      <c r="C153" s="48"/>
      <c r="D153" s="52"/>
      <c r="E153" s="44"/>
      <c r="F153" s="48"/>
      <c r="G153" s="48"/>
      <c r="H153" s="48"/>
      <c r="I153" s="48"/>
      <c r="N153" s="42"/>
      <c r="O153" s="42"/>
      <c r="P153" s="42"/>
      <c r="Q153" s="42"/>
      <c r="R153" s="23"/>
    </row>
    <row r="154" spans="1:18" s="57" customFormat="1" x14ac:dyDescent="0.3">
      <c r="A154" s="48"/>
      <c r="B154" s="48"/>
      <c r="C154" s="48"/>
      <c r="D154" s="52"/>
      <c r="E154" s="44"/>
      <c r="F154" s="48"/>
      <c r="G154" s="48"/>
      <c r="H154" s="48"/>
      <c r="I154" s="48"/>
      <c r="N154" s="42"/>
      <c r="O154" s="42"/>
      <c r="P154" s="42"/>
      <c r="Q154" s="42"/>
      <c r="R154" s="23"/>
    </row>
    <row r="155" spans="1:18" s="57" customFormat="1" x14ac:dyDescent="0.3">
      <c r="A155" s="48"/>
      <c r="B155" s="48"/>
      <c r="C155" s="48"/>
      <c r="D155" s="52"/>
      <c r="E155" s="44"/>
      <c r="F155" s="48"/>
      <c r="G155" s="48"/>
      <c r="H155" s="48"/>
      <c r="I155" s="48"/>
      <c r="N155" s="42"/>
      <c r="O155" s="42"/>
      <c r="P155" s="42"/>
      <c r="Q155" s="42"/>
      <c r="R155" s="23"/>
    </row>
    <row r="156" spans="1:18" s="57" customFormat="1" x14ac:dyDescent="0.3">
      <c r="A156" s="48"/>
      <c r="B156" s="48"/>
      <c r="C156" s="48"/>
      <c r="D156" s="52"/>
      <c r="E156" s="44"/>
      <c r="F156" s="48"/>
      <c r="G156" s="48"/>
      <c r="H156" s="48"/>
      <c r="I156" s="48"/>
      <c r="N156" s="42"/>
      <c r="O156" s="42"/>
      <c r="P156" s="42"/>
      <c r="Q156" s="42"/>
      <c r="R156" s="23"/>
    </row>
    <row r="157" spans="1:18" s="57" customFormat="1" x14ac:dyDescent="0.3">
      <c r="A157" s="48"/>
      <c r="B157" s="48"/>
      <c r="C157" s="48"/>
      <c r="D157" s="52"/>
      <c r="E157" s="44"/>
      <c r="F157" s="48"/>
      <c r="G157" s="48"/>
      <c r="H157" s="48"/>
      <c r="I157" s="48"/>
      <c r="N157" s="42"/>
      <c r="O157" s="42"/>
      <c r="P157" s="42"/>
      <c r="Q157" s="42"/>
      <c r="R157" s="23"/>
    </row>
    <row r="158" spans="1:18" s="57" customFormat="1" x14ac:dyDescent="0.3">
      <c r="A158" s="48"/>
      <c r="B158" s="48"/>
      <c r="C158" s="48"/>
      <c r="D158" s="52"/>
      <c r="E158" s="44"/>
      <c r="F158" s="48"/>
      <c r="G158" s="48"/>
      <c r="H158" s="48"/>
      <c r="I158" s="48"/>
      <c r="N158" s="42"/>
      <c r="O158" s="42"/>
      <c r="P158" s="42"/>
      <c r="Q158" s="42"/>
      <c r="R158" s="23"/>
    </row>
    <row r="159" spans="1:18" s="57" customFormat="1" x14ac:dyDescent="0.3">
      <c r="A159" s="48"/>
      <c r="B159" s="48"/>
      <c r="C159" s="48"/>
      <c r="D159" s="52"/>
      <c r="E159" s="44"/>
      <c r="F159" s="48"/>
      <c r="G159" s="48"/>
      <c r="H159" s="48"/>
      <c r="I159" s="48"/>
      <c r="N159" s="42"/>
      <c r="O159" s="42"/>
      <c r="P159" s="42"/>
      <c r="Q159" s="42"/>
      <c r="R159" s="23"/>
    </row>
    <row r="160" spans="1:18" s="57" customFormat="1" x14ac:dyDescent="0.3">
      <c r="A160" s="48"/>
      <c r="B160" s="48"/>
      <c r="C160" s="48"/>
      <c r="D160" s="52"/>
      <c r="E160" s="44"/>
      <c r="F160" s="48"/>
      <c r="G160" s="48"/>
      <c r="H160" s="48"/>
      <c r="I160" s="48"/>
      <c r="N160" s="42"/>
      <c r="O160" s="42"/>
      <c r="P160" s="42"/>
      <c r="Q160" s="42"/>
      <c r="R160" s="23"/>
    </row>
    <row r="161" spans="1:18" s="57" customFormat="1" x14ac:dyDescent="0.3">
      <c r="A161" s="48"/>
      <c r="B161" s="48"/>
      <c r="C161" s="48"/>
      <c r="D161" s="52"/>
      <c r="E161" s="44"/>
      <c r="F161" s="48"/>
      <c r="G161" s="48"/>
      <c r="H161" s="48"/>
      <c r="I161" s="48"/>
      <c r="N161" s="42"/>
      <c r="O161" s="42"/>
      <c r="P161" s="42"/>
      <c r="Q161" s="42"/>
      <c r="R161" s="23"/>
    </row>
    <row r="162" spans="1:18" s="57" customFormat="1" x14ac:dyDescent="0.3">
      <c r="A162" s="48"/>
      <c r="B162" s="48"/>
      <c r="C162" s="48"/>
      <c r="D162" s="52"/>
      <c r="E162" s="44"/>
      <c r="F162" s="48"/>
      <c r="G162" s="48"/>
      <c r="H162" s="48"/>
      <c r="I162" s="48"/>
      <c r="N162" s="42"/>
      <c r="O162" s="42"/>
      <c r="P162" s="42"/>
      <c r="Q162" s="42"/>
      <c r="R162" s="23"/>
    </row>
    <row r="163" spans="1:18" s="57" customFormat="1" x14ac:dyDescent="0.3">
      <c r="A163" s="48"/>
      <c r="B163" s="48"/>
      <c r="C163" s="48"/>
      <c r="D163" s="52"/>
      <c r="E163" s="44"/>
      <c r="F163" s="48"/>
      <c r="G163" s="48"/>
      <c r="H163" s="48"/>
      <c r="I163" s="48"/>
      <c r="N163" s="42"/>
      <c r="O163" s="42"/>
      <c r="P163" s="42"/>
      <c r="Q163" s="42"/>
      <c r="R163" s="23"/>
    </row>
    <row r="164" spans="1:18" s="57" customFormat="1" x14ac:dyDescent="0.3">
      <c r="A164" s="48"/>
      <c r="B164" s="48"/>
      <c r="C164" s="48"/>
      <c r="D164" s="52"/>
      <c r="E164" s="44"/>
      <c r="F164" s="48"/>
      <c r="G164" s="48"/>
      <c r="H164" s="48"/>
      <c r="I164" s="48"/>
      <c r="N164" s="42"/>
      <c r="O164" s="42"/>
      <c r="P164" s="42"/>
      <c r="Q164" s="42"/>
      <c r="R164" s="23"/>
    </row>
    <row r="165" spans="1:18" s="57" customFormat="1" x14ac:dyDescent="0.3">
      <c r="A165" s="48"/>
      <c r="B165" s="48"/>
      <c r="C165" s="48"/>
      <c r="D165" s="52"/>
      <c r="E165" s="44"/>
      <c r="F165" s="48"/>
      <c r="G165" s="48"/>
      <c r="H165" s="48"/>
      <c r="I165" s="48"/>
      <c r="N165" s="42"/>
      <c r="O165" s="42"/>
      <c r="P165" s="42"/>
      <c r="Q165" s="42"/>
      <c r="R165" s="23"/>
    </row>
    <row r="166" spans="1:18" s="57" customFormat="1" x14ac:dyDescent="0.3">
      <c r="A166" s="48"/>
      <c r="B166" s="48"/>
      <c r="C166" s="48"/>
      <c r="D166" s="52"/>
      <c r="E166" s="44"/>
      <c r="F166" s="48"/>
      <c r="G166" s="48"/>
      <c r="H166" s="48"/>
      <c r="I166" s="48"/>
      <c r="N166" s="42"/>
      <c r="O166" s="42"/>
      <c r="P166" s="42"/>
      <c r="Q166" s="42"/>
      <c r="R166" s="23"/>
    </row>
    <row r="167" spans="1:18" s="57" customFormat="1" x14ac:dyDescent="0.3">
      <c r="A167" s="48"/>
      <c r="B167" s="48"/>
      <c r="C167" s="48"/>
      <c r="D167" s="52"/>
      <c r="E167" s="44"/>
      <c r="F167" s="48"/>
      <c r="G167" s="48"/>
      <c r="H167" s="48"/>
      <c r="I167" s="48"/>
      <c r="N167" s="42"/>
      <c r="O167" s="42"/>
      <c r="P167" s="42"/>
      <c r="Q167" s="42"/>
      <c r="R167" s="23"/>
    </row>
    <row r="168" spans="1:18" s="57" customFormat="1" x14ac:dyDescent="0.3">
      <c r="A168" s="48"/>
      <c r="B168" s="48"/>
      <c r="C168" s="48"/>
      <c r="D168" s="52"/>
      <c r="E168" s="44"/>
      <c r="F168" s="48"/>
      <c r="G168" s="48"/>
      <c r="H168" s="48"/>
      <c r="I168" s="48"/>
      <c r="N168" s="42"/>
      <c r="O168" s="42"/>
      <c r="P168" s="42"/>
      <c r="Q168" s="42"/>
      <c r="R168" s="23"/>
    </row>
    <row r="169" spans="1:18" s="57" customFormat="1" x14ac:dyDescent="0.3">
      <c r="A169" s="48"/>
      <c r="B169" s="48"/>
      <c r="C169" s="48"/>
      <c r="D169" s="52"/>
      <c r="E169" s="44"/>
      <c r="F169" s="48"/>
      <c r="G169" s="48"/>
      <c r="H169" s="48"/>
      <c r="I169" s="48"/>
      <c r="N169" s="42"/>
      <c r="O169" s="42"/>
      <c r="P169" s="42"/>
      <c r="Q169" s="42"/>
      <c r="R169" s="23"/>
    </row>
    <row r="170" spans="1:18" s="57" customFormat="1" x14ac:dyDescent="0.3">
      <c r="A170" s="48"/>
      <c r="B170" s="48"/>
      <c r="C170" s="48"/>
      <c r="D170" s="52"/>
      <c r="E170" s="44"/>
      <c r="F170" s="48"/>
      <c r="G170" s="48"/>
      <c r="H170" s="48"/>
      <c r="I170" s="48"/>
      <c r="N170" s="42"/>
      <c r="O170" s="42"/>
      <c r="P170" s="42"/>
      <c r="Q170" s="42"/>
      <c r="R170" s="23"/>
    </row>
    <row r="171" spans="1:18" s="57" customFormat="1" x14ac:dyDescent="0.3">
      <c r="A171" s="48"/>
      <c r="B171" s="48"/>
      <c r="C171" s="48"/>
      <c r="D171" s="52"/>
      <c r="E171" s="44"/>
      <c r="F171" s="48"/>
      <c r="G171" s="48"/>
      <c r="H171" s="48"/>
      <c r="I171" s="48"/>
      <c r="N171" s="42"/>
      <c r="O171" s="42"/>
      <c r="P171" s="42"/>
      <c r="Q171" s="42"/>
      <c r="R171" s="23"/>
    </row>
    <row r="172" spans="1:18" s="57" customFormat="1" x14ac:dyDescent="0.3">
      <c r="A172" s="48"/>
      <c r="B172" s="48"/>
      <c r="C172" s="48"/>
      <c r="D172" s="52"/>
      <c r="E172" s="44"/>
      <c r="F172" s="48"/>
      <c r="G172" s="48"/>
      <c r="H172" s="48"/>
      <c r="I172" s="48"/>
      <c r="N172" s="42"/>
      <c r="O172" s="42"/>
      <c r="P172" s="42"/>
      <c r="Q172" s="42"/>
      <c r="R172" s="23"/>
    </row>
    <row r="173" spans="1:18" s="57" customFormat="1" x14ac:dyDescent="0.3">
      <c r="A173" s="48"/>
      <c r="B173" s="48"/>
      <c r="C173" s="48"/>
      <c r="D173" s="52"/>
      <c r="E173" s="44"/>
      <c r="F173" s="48"/>
      <c r="G173" s="48"/>
      <c r="H173" s="48"/>
      <c r="I173" s="48"/>
      <c r="N173" s="42"/>
      <c r="O173" s="42"/>
      <c r="P173" s="42"/>
      <c r="Q173" s="42"/>
      <c r="R173" s="23"/>
    </row>
    <row r="174" spans="1:18" s="57" customFormat="1" x14ac:dyDescent="0.3">
      <c r="A174" s="48"/>
      <c r="B174" s="48"/>
      <c r="C174" s="48"/>
      <c r="D174" s="52"/>
      <c r="E174" s="44"/>
      <c r="F174" s="48"/>
      <c r="G174" s="48"/>
      <c r="H174" s="48"/>
      <c r="I174" s="48"/>
      <c r="N174" s="42"/>
      <c r="O174" s="42"/>
      <c r="P174" s="42"/>
      <c r="Q174" s="42"/>
      <c r="R174" s="23"/>
    </row>
    <row r="175" spans="1:18" s="57" customFormat="1" x14ac:dyDescent="0.3">
      <c r="A175" s="48"/>
      <c r="B175" s="48"/>
      <c r="C175" s="48"/>
      <c r="D175" s="52"/>
      <c r="E175" s="44"/>
      <c r="F175" s="48"/>
      <c r="G175" s="48"/>
      <c r="H175" s="48"/>
      <c r="I175" s="48"/>
      <c r="N175" s="42"/>
      <c r="O175" s="42"/>
      <c r="P175" s="42"/>
      <c r="Q175" s="42"/>
      <c r="R175" s="23"/>
    </row>
    <row r="176" spans="1:18" s="57" customFormat="1" x14ac:dyDescent="0.3">
      <c r="A176" s="48"/>
      <c r="B176" s="48"/>
      <c r="C176" s="48"/>
      <c r="D176" s="52"/>
      <c r="E176" s="44"/>
      <c r="F176" s="48"/>
      <c r="G176" s="48"/>
      <c r="H176" s="48"/>
      <c r="I176" s="48"/>
      <c r="N176" s="42"/>
      <c r="O176" s="42"/>
      <c r="P176" s="42"/>
      <c r="Q176" s="42"/>
      <c r="R176" s="23"/>
    </row>
    <row r="177" spans="1:18" s="57" customFormat="1" x14ac:dyDescent="0.3">
      <c r="A177" s="48"/>
      <c r="B177" s="48"/>
      <c r="C177" s="48"/>
      <c r="D177" s="52"/>
      <c r="E177" s="44"/>
      <c r="F177" s="48"/>
      <c r="G177" s="48"/>
      <c r="H177" s="48"/>
      <c r="I177" s="48"/>
      <c r="N177" s="42"/>
      <c r="O177" s="42"/>
      <c r="P177" s="42"/>
      <c r="Q177" s="42"/>
      <c r="R177" s="23"/>
    </row>
    <row r="178" spans="1:18" s="57" customFormat="1" x14ac:dyDescent="0.3">
      <c r="A178" s="48"/>
      <c r="B178" s="48"/>
      <c r="C178" s="48"/>
      <c r="D178" s="52"/>
      <c r="E178" s="44"/>
      <c r="F178" s="48"/>
      <c r="G178" s="48"/>
      <c r="H178" s="48"/>
      <c r="I178" s="48"/>
      <c r="N178" s="42"/>
      <c r="O178" s="42"/>
      <c r="P178" s="42"/>
      <c r="Q178" s="42"/>
      <c r="R178" s="23"/>
    </row>
    <row r="179" spans="1:18" s="57" customFormat="1" x14ac:dyDescent="0.3">
      <c r="A179" s="48"/>
      <c r="B179" s="48"/>
      <c r="C179" s="48"/>
      <c r="D179" s="52"/>
      <c r="E179" s="44"/>
      <c r="F179" s="48"/>
      <c r="G179" s="48"/>
      <c r="H179" s="48"/>
      <c r="I179" s="48"/>
      <c r="N179" s="42"/>
      <c r="O179" s="42"/>
      <c r="P179" s="42"/>
      <c r="Q179" s="42"/>
      <c r="R179" s="23"/>
    </row>
    <row r="180" spans="1:18" s="57" customFormat="1" x14ac:dyDescent="0.3">
      <c r="A180" s="48"/>
      <c r="B180" s="48"/>
      <c r="C180" s="48"/>
      <c r="D180" s="52"/>
      <c r="E180" s="44"/>
      <c r="F180" s="48"/>
      <c r="G180" s="48"/>
      <c r="H180" s="48"/>
      <c r="I180" s="48"/>
      <c r="N180" s="42"/>
      <c r="O180" s="42"/>
      <c r="P180" s="42"/>
      <c r="Q180" s="42"/>
      <c r="R180" s="23"/>
    </row>
    <row r="181" spans="1:18" s="57" customFormat="1" x14ac:dyDescent="0.3">
      <c r="A181" s="48"/>
      <c r="B181" s="48"/>
      <c r="C181" s="48"/>
      <c r="D181" s="52"/>
      <c r="E181" s="44"/>
      <c r="F181" s="48"/>
      <c r="G181" s="48"/>
      <c r="H181" s="48"/>
      <c r="I181" s="48"/>
      <c r="N181" s="42"/>
      <c r="O181" s="42"/>
      <c r="P181" s="42"/>
      <c r="Q181" s="42"/>
      <c r="R181" s="23"/>
    </row>
    <row r="182" spans="1:18" s="57" customFormat="1" x14ac:dyDescent="0.3">
      <c r="A182" s="48"/>
      <c r="B182" s="48"/>
      <c r="C182" s="48"/>
      <c r="D182" s="52"/>
      <c r="E182" s="44"/>
      <c r="F182" s="48"/>
      <c r="G182" s="48"/>
      <c r="H182" s="48"/>
      <c r="I182" s="48"/>
      <c r="N182" s="42"/>
      <c r="O182" s="42"/>
      <c r="P182" s="42"/>
      <c r="Q182" s="42"/>
      <c r="R182" s="23"/>
    </row>
    <row r="183" spans="1:18" s="57" customFormat="1" x14ac:dyDescent="0.3">
      <c r="A183" s="48"/>
      <c r="B183" s="48"/>
      <c r="C183" s="48"/>
      <c r="D183" s="52"/>
      <c r="E183" s="44"/>
      <c r="F183" s="48"/>
      <c r="G183" s="48"/>
      <c r="H183" s="48"/>
      <c r="I183" s="48"/>
      <c r="N183" s="42"/>
      <c r="O183" s="42"/>
      <c r="P183" s="42"/>
      <c r="Q183" s="42"/>
      <c r="R183" s="23"/>
    </row>
    <row r="184" spans="1:18" s="57" customFormat="1" x14ac:dyDescent="0.3">
      <c r="A184" s="48"/>
      <c r="B184" s="48"/>
      <c r="C184" s="48"/>
      <c r="D184" s="52"/>
      <c r="E184" s="44"/>
      <c r="F184" s="48"/>
      <c r="G184" s="48"/>
      <c r="H184" s="48"/>
      <c r="I184" s="48"/>
      <c r="N184" s="42"/>
      <c r="O184" s="42"/>
      <c r="P184" s="42"/>
      <c r="Q184" s="42"/>
      <c r="R184" s="23"/>
    </row>
    <row r="185" spans="1:18" s="57" customFormat="1" x14ac:dyDescent="0.3">
      <c r="A185" s="48"/>
      <c r="B185" s="48"/>
      <c r="C185" s="48"/>
      <c r="D185" s="52"/>
      <c r="E185" s="44"/>
      <c r="F185" s="48"/>
      <c r="G185" s="48"/>
      <c r="H185" s="48"/>
      <c r="I185" s="48"/>
      <c r="N185" s="42"/>
      <c r="O185" s="42"/>
      <c r="P185" s="42"/>
      <c r="Q185" s="42"/>
      <c r="R185" s="23"/>
    </row>
    <row r="186" spans="1:18" s="57" customFormat="1" x14ac:dyDescent="0.3">
      <c r="A186" s="48"/>
      <c r="B186" s="48"/>
      <c r="C186" s="48"/>
      <c r="D186" s="52"/>
      <c r="E186" s="44"/>
      <c r="F186" s="48"/>
      <c r="G186" s="48"/>
      <c r="H186" s="48"/>
      <c r="I186" s="48"/>
      <c r="N186" s="42"/>
      <c r="O186" s="42"/>
      <c r="P186" s="42"/>
      <c r="Q186" s="42"/>
      <c r="R186" s="23"/>
    </row>
    <row r="187" spans="1:18" s="57" customFormat="1" x14ac:dyDescent="0.3">
      <c r="A187" s="48"/>
      <c r="B187" s="48"/>
      <c r="C187" s="48"/>
      <c r="D187" s="52"/>
      <c r="E187" s="44"/>
      <c r="F187" s="48"/>
      <c r="G187" s="48"/>
      <c r="H187" s="48"/>
      <c r="I187" s="48"/>
      <c r="N187" s="42"/>
      <c r="O187" s="42"/>
      <c r="P187" s="42"/>
      <c r="Q187" s="42"/>
      <c r="R187" s="23"/>
    </row>
    <row r="188" spans="1:18" s="57" customFormat="1" x14ac:dyDescent="0.3">
      <c r="A188" s="48"/>
      <c r="B188" s="48"/>
      <c r="C188" s="48"/>
      <c r="D188" s="52"/>
      <c r="E188" s="44"/>
      <c r="F188" s="48"/>
      <c r="G188" s="48"/>
      <c r="H188" s="48"/>
      <c r="I188" s="48"/>
      <c r="N188" s="42"/>
      <c r="O188" s="42"/>
      <c r="P188" s="42"/>
      <c r="Q188" s="42"/>
      <c r="R188" s="23"/>
    </row>
    <row r="189" spans="1:18" s="57" customFormat="1" x14ac:dyDescent="0.3">
      <c r="A189" s="48"/>
      <c r="B189" s="48"/>
      <c r="C189" s="48"/>
      <c r="D189" s="52"/>
      <c r="E189" s="44"/>
      <c r="F189" s="48"/>
      <c r="G189" s="48"/>
      <c r="H189" s="48"/>
      <c r="I189" s="48"/>
      <c r="N189" s="42"/>
      <c r="O189" s="42"/>
      <c r="P189" s="42"/>
      <c r="Q189" s="42"/>
      <c r="R189" s="23"/>
    </row>
    <row r="190" spans="1:18" s="57" customFormat="1" x14ac:dyDescent="0.3">
      <c r="A190" s="48"/>
      <c r="B190" s="48"/>
      <c r="C190" s="48"/>
      <c r="D190" s="52"/>
      <c r="E190" s="44"/>
      <c r="F190" s="48"/>
      <c r="G190" s="48"/>
      <c r="H190" s="48"/>
      <c r="I190" s="48"/>
      <c r="N190" s="42"/>
      <c r="O190" s="42"/>
      <c r="P190" s="42"/>
      <c r="Q190" s="42"/>
      <c r="R190" s="23"/>
    </row>
    <row r="191" spans="1:18" s="57" customFormat="1" x14ac:dyDescent="0.3">
      <c r="A191" s="48"/>
      <c r="B191" s="48"/>
      <c r="C191" s="48"/>
      <c r="D191" s="52"/>
      <c r="E191" s="44"/>
      <c r="F191" s="48"/>
      <c r="G191" s="48"/>
      <c r="H191" s="48"/>
      <c r="I191" s="48"/>
      <c r="N191" s="42"/>
      <c r="O191" s="42"/>
      <c r="P191" s="42"/>
      <c r="Q191" s="42"/>
      <c r="R191" s="23"/>
    </row>
    <row r="192" spans="1:18" s="57" customFormat="1" x14ac:dyDescent="0.3">
      <c r="A192" s="48"/>
      <c r="B192" s="48"/>
      <c r="C192" s="48"/>
      <c r="D192" s="52"/>
      <c r="E192" s="44"/>
      <c r="F192" s="48"/>
      <c r="G192" s="48"/>
      <c r="H192" s="48"/>
      <c r="I192" s="48"/>
      <c r="N192" s="42"/>
      <c r="O192" s="42"/>
      <c r="P192" s="42"/>
      <c r="Q192" s="42"/>
      <c r="R192" s="23"/>
    </row>
    <row r="193" spans="1:18" s="57" customFormat="1" x14ac:dyDescent="0.3">
      <c r="A193" s="48"/>
      <c r="B193" s="48"/>
      <c r="C193" s="48"/>
      <c r="D193" s="52"/>
      <c r="E193" s="44"/>
      <c r="F193" s="48"/>
      <c r="G193" s="48"/>
      <c r="H193" s="48"/>
      <c r="I193" s="48"/>
      <c r="N193" s="42"/>
      <c r="O193" s="42"/>
      <c r="P193" s="42"/>
      <c r="Q193" s="42"/>
      <c r="R193" s="23"/>
    </row>
    <row r="194" spans="1:18" s="57" customFormat="1" x14ac:dyDescent="0.3">
      <c r="A194" s="48"/>
      <c r="B194" s="48"/>
      <c r="C194" s="48"/>
      <c r="D194" s="52"/>
      <c r="E194" s="44"/>
      <c r="F194" s="48"/>
      <c r="G194" s="48"/>
      <c r="H194" s="48"/>
      <c r="I194" s="48"/>
      <c r="N194" s="42"/>
      <c r="O194" s="42"/>
      <c r="P194" s="42"/>
      <c r="Q194" s="42"/>
      <c r="R194" s="23"/>
    </row>
    <row r="195" spans="1:18" s="57" customFormat="1" x14ac:dyDescent="0.3">
      <c r="A195" s="48"/>
      <c r="B195" s="48"/>
      <c r="C195" s="48"/>
      <c r="D195" s="52"/>
      <c r="E195" s="44"/>
      <c r="F195" s="48"/>
      <c r="G195" s="48"/>
      <c r="H195" s="48"/>
      <c r="I195" s="48"/>
      <c r="N195" s="42"/>
      <c r="O195" s="42"/>
      <c r="P195" s="42"/>
      <c r="Q195" s="42"/>
      <c r="R195" s="23"/>
    </row>
    <row r="196" spans="1:18" s="57" customFormat="1" x14ac:dyDescent="0.3">
      <c r="A196" s="48"/>
      <c r="B196" s="48"/>
      <c r="C196" s="48"/>
      <c r="D196" s="52"/>
      <c r="E196" s="44"/>
      <c r="F196" s="48"/>
      <c r="G196" s="48"/>
      <c r="H196" s="48"/>
      <c r="I196" s="48"/>
      <c r="N196" s="42"/>
      <c r="O196" s="42"/>
      <c r="P196" s="42"/>
      <c r="Q196" s="42"/>
      <c r="R196" s="23"/>
    </row>
    <row r="197" spans="1:18" s="57" customFormat="1" x14ac:dyDescent="0.3">
      <c r="A197" s="48"/>
      <c r="B197" s="48"/>
      <c r="C197" s="48"/>
      <c r="D197" s="52"/>
      <c r="E197" s="44"/>
      <c r="F197" s="48"/>
      <c r="G197" s="48"/>
      <c r="H197" s="48"/>
      <c r="I197" s="48"/>
      <c r="N197" s="42"/>
      <c r="O197" s="42"/>
      <c r="P197" s="42"/>
      <c r="Q197" s="42"/>
      <c r="R197" s="23"/>
    </row>
    <row r="198" spans="1:18" s="57" customFormat="1" x14ac:dyDescent="0.3">
      <c r="A198" s="48"/>
      <c r="B198" s="48"/>
      <c r="C198" s="48"/>
      <c r="D198" s="52"/>
      <c r="E198" s="44"/>
      <c r="F198" s="48"/>
      <c r="G198" s="48"/>
      <c r="H198" s="48"/>
      <c r="I198" s="48"/>
      <c r="N198" s="42"/>
      <c r="O198" s="42"/>
      <c r="P198" s="42"/>
      <c r="Q198" s="42"/>
      <c r="R198" s="23"/>
    </row>
    <row r="199" spans="1:18" s="57" customFormat="1" x14ac:dyDescent="0.3">
      <c r="A199" s="48"/>
      <c r="B199" s="48"/>
      <c r="C199" s="48"/>
      <c r="D199" s="52"/>
      <c r="E199" s="44"/>
      <c r="F199" s="48"/>
      <c r="G199" s="48"/>
      <c r="H199" s="48"/>
      <c r="I199" s="48"/>
      <c r="N199" s="42"/>
      <c r="O199" s="42"/>
      <c r="P199" s="42"/>
      <c r="Q199" s="42"/>
      <c r="R199" s="23"/>
    </row>
    <row r="200" spans="1:18" s="57" customFormat="1" x14ac:dyDescent="0.3">
      <c r="A200" s="48"/>
      <c r="B200" s="48"/>
      <c r="C200" s="48"/>
      <c r="D200" s="52"/>
      <c r="E200" s="44"/>
      <c r="F200" s="48"/>
      <c r="G200" s="48"/>
      <c r="H200" s="48"/>
      <c r="I200" s="48"/>
      <c r="N200" s="42"/>
      <c r="O200" s="42"/>
      <c r="P200" s="42"/>
      <c r="Q200" s="42"/>
      <c r="R200" s="23"/>
    </row>
    <row r="201" spans="1:18" s="57" customFormat="1" x14ac:dyDescent="0.3">
      <c r="A201" s="48"/>
      <c r="B201" s="48"/>
      <c r="C201" s="48"/>
      <c r="D201" s="52"/>
      <c r="E201" s="44"/>
      <c r="F201" s="48"/>
      <c r="G201" s="48"/>
      <c r="H201" s="48"/>
      <c r="I201" s="48"/>
      <c r="N201" s="42"/>
      <c r="O201" s="42"/>
      <c r="P201" s="42"/>
      <c r="Q201" s="42"/>
      <c r="R201" s="23"/>
    </row>
    <row r="202" spans="1:18" s="57" customFormat="1" x14ac:dyDescent="0.3">
      <c r="A202" s="48"/>
      <c r="B202" s="48"/>
      <c r="C202" s="48"/>
      <c r="D202" s="52"/>
      <c r="E202" s="44"/>
      <c r="F202" s="48"/>
      <c r="G202" s="48"/>
      <c r="H202" s="48"/>
      <c r="I202" s="48"/>
      <c r="N202" s="42"/>
      <c r="O202" s="42"/>
      <c r="P202" s="42"/>
      <c r="Q202" s="42"/>
      <c r="R202" s="23"/>
    </row>
    <row r="203" spans="1:18" s="57" customFormat="1" x14ac:dyDescent="0.3">
      <c r="A203" s="48"/>
      <c r="B203" s="48"/>
      <c r="C203" s="48"/>
      <c r="D203" s="52"/>
      <c r="E203" s="44"/>
      <c r="F203" s="48"/>
      <c r="G203" s="48"/>
      <c r="H203" s="48"/>
      <c r="I203" s="48"/>
      <c r="N203" s="42"/>
      <c r="O203" s="42"/>
      <c r="P203" s="42"/>
      <c r="Q203" s="42"/>
      <c r="R203" s="23"/>
    </row>
    <row r="204" spans="1:18" s="57" customFormat="1" x14ac:dyDescent="0.3">
      <c r="A204" s="48"/>
      <c r="B204" s="48"/>
      <c r="C204" s="48"/>
      <c r="D204" s="52"/>
      <c r="E204" s="44"/>
      <c r="F204" s="48"/>
      <c r="G204" s="48"/>
      <c r="H204" s="48"/>
      <c r="I204" s="48"/>
      <c r="N204" s="42"/>
      <c r="O204" s="42"/>
      <c r="P204" s="42"/>
      <c r="Q204" s="42"/>
      <c r="R204" s="23"/>
    </row>
    <row r="205" spans="1:18" s="57" customFormat="1" x14ac:dyDescent="0.3">
      <c r="A205" s="48"/>
      <c r="B205" s="48"/>
      <c r="C205" s="48"/>
      <c r="D205" s="52"/>
      <c r="E205" s="44"/>
      <c r="F205" s="48"/>
      <c r="G205" s="48"/>
      <c r="H205" s="48"/>
      <c r="I205" s="48"/>
      <c r="N205" s="42"/>
      <c r="O205" s="42"/>
      <c r="P205" s="42"/>
      <c r="Q205" s="42"/>
      <c r="R205" s="23"/>
    </row>
    <row r="206" spans="1:18" s="57" customFormat="1" x14ac:dyDescent="0.3">
      <c r="A206" s="48"/>
      <c r="B206" s="48"/>
      <c r="C206" s="48"/>
      <c r="D206" s="52"/>
      <c r="E206" s="44"/>
      <c r="F206" s="48"/>
      <c r="G206" s="48"/>
      <c r="H206" s="48"/>
      <c r="I206" s="48"/>
      <c r="N206" s="42"/>
      <c r="O206" s="42"/>
      <c r="P206" s="42"/>
      <c r="Q206" s="42"/>
      <c r="R206" s="23"/>
    </row>
    <row r="207" spans="1:18" s="57" customFormat="1" x14ac:dyDescent="0.3">
      <c r="A207" s="48"/>
      <c r="B207" s="48"/>
      <c r="C207" s="48"/>
      <c r="D207" s="52"/>
      <c r="E207" s="44"/>
      <c r="F207" s="48"/>
      <c r="G207" s="48"/>
      <c r="H207" s="48"/>
      <c r="I207" s="48"/>
      <c r="N207" s="42"/>
      <c r="O207" s="42"/>
      <c r="P207" s="42"/>
      <c r="Q207" s="42"/>
      <c r="R207" s="23"/>
    </row>
    <row r="208" spans="1:18" s="57" customFormat="1" x14ac:dyDescent="0.3">
      <c r="A208" s="48"/>
      <c r="B208" s="48"/>
      <c r="C208" s="48"/>
      <c r="D208" s="52"/>
      <c r="E208" s="44"/>
      <c r="F208" s="48"/>
      <c r="G208" s="48"/>
      <c r="H208" s="48"/>
      <c r="I208" s="48"/>
      <c r="N208" s="42"/>
      <c r="O208" s="42"/>
      <c r="P208" s="42"/>
      <c r="Q208" s="42"/>
      <c r="R208" s="23"/>
    </row>
    <row r="209" spans="1:18" s="57" customFormat="1" x14ac:dyDescent="0.3">
      <c r="A209" s="48"/>
      <c r="B209" s="48"/>
      <c r="C209" s="48"/>
      <c r="D209" s="52"/>
      <c r="E209" s="44"/>
      <c r="F209" s="48"/>
      <c r="G209" s="48"/>
      <c r="H209" s="48"/>
      <c r="I209" s="48"/>
      <c r="N209" s="42"/>
      <c r="O209" s="42"/>
      <c r="P209" s="42"/>
      <c r="Q209" s="42"/>
      <c r="R209" s="23"/>
    </row>
    <row r="210" spans="1:18" s="57" customFormat="1" x14ac:dyDescent="0.3">
      <c r="A210" s="48"/>
      <c r="B210" s="48"/>
      <c r="C210" s="48"/>
      <c r="D210" s="52"/>
      <c r="E210" s="44"/>
      <c r="F210" s="48"/>
      <c r="G210" s="48"/>
      <c r="H210" s="48"/>
      <c r="I210" s="48"/>
      <c r="N210" s="42"/>
      <c r="O210" s="42"/>
      <c r="P210" s="42"/>
      <c r="Q210" s="42"/>
      <c r="R210" s="23"/>
    </row>
    <row r="211" spans="1:18" s="57" customFormat="1" x14ac:dyDescent="0.3">
      <c r="A211" s="48"/>
      <c r="B211" s="48"/>
      <c r="C211" s="48"/>
      <c r="D211" s="52"/>
      <c r="E211" s="44"/>
      <c r="F211" s="48"/>
      <c r="G211" s="48"/>
      <c r="H211" s="48"/>
      <c r="I211" s="48"/>
      <c r="N211" s="42"/>
      <c r="O211" s="42"/>
      <c r="P211" s="42"/>
      <c r="Q211" s="42"/>
      <c r="R211" s="23"/>
    </row>
    <row r="212" spans="1:18" s="57" customFormat="1" x14ac:dyDescent="0.3">
      <c r="A212" s="48"/>
      <c r="B212" s="48"/>
      <c r="C212" s="48"/>
      <c r="D212" s="52"/>
      <c r="E212" s="44"/>
      <c r="F212" s="48"/>
      <c r="G212" s="48"/>
      <c r="H212" s="48"/>
      <c r="I212" s="48"/>
      <c r="N212" s="42"/>
      <c r="O212" s="42"/>
      <c r="P212" s="42"/>
      <c r="Q212" s="42"/>
      <c r="R212" s="23"/>
    </row>
    <row r="213" spans="1:18" s="57" customFormat="1" x14ac:dyDescent="0.3">
      <c r="A213" s="48"/>
      <c r="B213" s="48"/>
      <c r="C213" s="48"/>
      <c r="D213" s="52"/>
      <c r="E213" s="44"/>
      <c r="F213" s="48"/>
      <c r="G213" s="48"/>
      <c r="H213" s="48"/>
      <c r="I213" s="48"/>
      <c r="N213" s="42"/>
      <c r="O213" s="42"/>
      <c r="P213" s="42"/>
      <c r="Q213" s="42"/>
      <c r="R213" s="23"/>
    </row>
    <row r="214" spans="1:18" s="57" customFormat="1" x14ac:dyDescent="0.3">
      <c r="A214" s="48"/>
      <c r="B214" s="48"/>
      <c r="C214" s="48"/>
      <c r="D214" s="52"/>
      <c r="E214" s="44"/>
      <c r="F214" s="48"/>
      <c r="G214" s="48"/>
      <c r="H214" s="48"/>
      <c r="I214" s="48"/>
      <c r="N214" s="42"/>
      <c r="O214" s="42"/>
      <c r="P214" s="42"/>
      <c r="Q214" s="42"/>
      <c r="R214" s="23"/>
    </row>
    <row r="215" spans="1:18" s="57" customFormat="1" x14ac:dyDescent="0.3">
      <c r="A215" s="48"/>
      <c r="B215" s="48"/>
      <c r="C215" s="48"/>
      <c r="D215" s="52"/>
      <c r="E215" s="44"/>
      <c r="F215" s="48"/>
      <c r="G215" s="48"/>
      <c r="H215" s="48"/>
      <c r="I215" s="48"/>
      <c r="N215" s="42"/>
      <c r="O215" s="42"/>
      <c r="P215" s="42"/>
      <c r="Q215" s="42"/>
      <c r="R215" s="23"/>
    </row>
    <row r="216" spans="1:18" s="57" customFormat="1" x14ac:dyDescent="0.3">
      <c r="A216" s="48"/>
      <c r="B216" s="48"/>
      <c r="C216" s="48"/>
      <c r="D216" s="52"/>
      <c r="E216" s="44"/>
      <c r="F216" s="48"/>
      <c r="G216" s="48"/>
      <c r="H216" s="48"/>
      <c r="I216" s="48"/>
      <c r="N216" s="42"/>
      <c r="O216" s="42"/>
      <c r="P216" s="42"/>
      <c r="Q216" s="42"/>
      <c r="R216" s="23"/>
    </row>
    <row r="217" spans="1:18" s="57" customFormat="1" x14ac:dyDescent="0.3">
      <c r="A217" s="48"/>
      <c r="B217" s="48"/>
      <c r="C217" s="48"/>
      <c r="D217" s="52"/>
      <c r="E217" s="44"/>
      <c r="F217" s="48"/>
      <c r="G217" s="48"/>
      <c r="H217" s="48"/>
      <c r="I217" s="48"/>
      <c r="N217" s="42"/>
      <c r="O217" s="42"/>
      <c r="P217" s="42"/>
      <c r="Q217" s="42"/>
      <c r="R217" s="23"/>
    </row>
    <row r="218" spans="1:18" s="57" customFormat="1" x14ac:dyDescent="0.3">
      <c r="A218" s="48"/>
      <c r="B218" s="48"/>
      <c r="C218" s="48"/>
      <c r="D218" s="52"/>
      <c r="E218" s="44"/>
      <c r="F218" s="48"/>
      <c r="G218" s="48"/>
      <c r="H218" s="48"/>
      <c r="I218" s="48"/>
      <c r="N218" s="42"/>
      <c r="O218" s="42"/>
      <c r="P218" s="42"/>
      <c r="Q218" s="42"/>
      <c r="R218" s="23"/>
    </row>
    <row r="219" spans="1:18" s="57" customFormat="1" x14ac:dyDescent="0.3">
      <c r="A219" s="48"/>
      <c r="B219" s="48"/>
      <c r="C219" s="48"/>
      <c r="D219" s="52"/>
      <c r="E219" s="44"/>
      <c r="F219" s="48"/>
      <c r="G219" s="48"/>
      <c r="H219" s="48"/>
      <c r="I219" s="48"/>
      <c r="N219" s="42"/>
      <c r="O219" s="42"/>
      <c r="P219" s="42"/>
      <c r="Q219" s="42"/>
      <c r="R219" s="23"/>
    </row>
    <row r="220" spans="1:18" s="57" customFormat="1" x14ac:dyDescent="0.3">
      <c r="A220" s="48"/>
      <c r="B220" s="48"/>
      <c r="C220" s="48"/>
      <c r="D220" s="52"/>
      <c r="E220" s="44"/>
      <c r="F220" s="48"/>
      <c r="G220" s="48"/>
      <c r="H220" s="48"/>
      <c r="I220" s="48"/>
      <c r="N220" s="42"/>
      <c r="O220" s="42"/>
      <c r="P220" s="42"/>
      <c r="Q220" s="42"/>
      <c r="R220" s="23"/>
    </row>
    <row r="221" spans="1:18" s="57" customFormat="1" x14ac:dyDescent="0.3">
      <c r="A221" s="48"/>
      <c r="B221" s="48"/>
      <c r="C221" s="48"/>
      <c r="D221" s="52"/>
      <c r="E221" s="44"/>
      <c r="F221" s="48"/>
      <c r="G221" s="48"/>
      <c r="H221" s="48"/>
      <c r="I221" s="48"/>
      <c r="N221" s="42"/>
      <c r="O221" s="42"/>
      <c r="P221" s="42"/>
      <c r="Q221" s="42"/>
      <c r="R221" s="23"/>
    </row>
    <row r="222" spans="1:18" s="57" customFormat="1" x14ac:dyDescent="0.3">
      <c r="A222" s="48"/>
      <c r="B222" s="48"/>
      <c r="C222" s="48"/>
      <c r="D222" s="52"/>
      <c r="E222" s="44"/>
      <c r="F222" s="48"/>
      <c r="G222" s="48"/>
      <c r="H222" s="48"/>
      <c r="I222" s="48"/>
      <c r="N222" s="42"/>
      <c r="O222" s="42"/>
      <c r="P222" s="42"/>
      <c r="Q222" s="42"/>
      <c r="R222" s="23"/>
    </row>
    <row r="223" spans="1:18" s="57" customFormat="1" x14ac:dyDescent="0.3">
      <c r="A223" s="48"/>
      <c r="B223" s="48"/>
      <c r="C223" s="48"/>
      <c r="D223" s="52"/>
      <c r="E223" s="44"/>
      <c r="F223" s="48"/>
      <c r="G223" s="48"/>
      <c r="H223" s="48"/>
      <c r="I223" s="48"/>
      <c r="N223" s="42"/>
      <c r="O223" s="42"/>
      <c r="P223" s="42"/>
      <c r="Q223" s="42"/>
      <c r="R223" s="23"/>
    </row>
    <row r="224" spans="1:18" s="57" customFormat="1" x14ac:dyDescent="0.3">
      <c r="A224" s="48"/>
      <c r="B224" s="48"/>
      <c r="C224" s="48"/>
      <c r="D224" s="52"/>
      <c r="E224" s="44"/>
      <c r="F224" s="48"/>
      <c r="G224" s="48"/>
      <c r="H224" s="48"/>
      <c r="I224" s="48"/>
      <c r="N224" s="42"/>
      <c r="O224" s="42"/>
      <c r="P224" s="42"/>
      <c r="Q224" s="42"/>
      <c r="R224" s="23"/>
    </row>
    <row r="225" spans="1:18" s="57" customFormat="1" x14ac:dyDescent="0.3">
      <c r="A225" s="48"/>
      <c r="B225" s="48"/>
      <c r="C225" s="48"/>
      <c r="D225" s="52"/>
      <c r="E225" s="44"/>
      <c r="F225" s="48"/>
      <c r="G225" s="48"/>
      <c r="H225" s="48"/>
      <c r="I225" s="48"/>
      <c r="N225" s="42"/>
      <c r="O225" s="42"/>
      <c r="P225" s="42"/>
      <c r="Q225" s="42"/>
      <c r="R225" s="23"/>
    </row>
    <row r="226" spans="1:18" s="57" customFormat="1" x14ac:dyDescent="0.3">
      <c r="A226" s="48"/>
      <c r="B226" s="48"/>
      <c r="C226" s="48"/>
      <c r="D226" s="52"/>
      <c r="E226" s="44"/>
      <c r="F226" s="48"/>
      <c r="G226" s="48"/>
      <c r="H226" s="48"/>
      <c r="I226" s="48"/>
      <c r="N226" s="42"/>
      <c r="O226" s="42"/>
      <c r="P226" s="42"/>
      <c r="Q226" s="42"/>
      <c r="R226" s="23"/>
    </row>
    <row r="227" spans="1:18" s="57" customFormat="1" x14ac:dyDescent="0.3">
      <c r="A227" s="48"/>
      <c r="B227" s="48"/>
      <c r="C227" s="48"/>
      <c r="D227" s="52"/>
      <c r="E227" s="44"/>
      <c r="F227" s="48"/>
      <c r="G227" s="48"/>
      <c r="H227" s="48"/>
      <c r="I227" s="48"/>
      <c r="N227" s="42"/>
      <c r="O227" s="42"/>
      <c r="P227" s="42"/>
      <c r="Q227" s="42"/>
      <c r="R227" s="23"/>
    </row>
    <row r="228" spans="1:18" s="57" customFormat="1" x14ac:dyDescent="0.3">
      <c r="A228" s="48"/>
      <c r="B228" s="48"/>
      <c r="C228" s="48"/>
      <c r="D228" s="52"/>
      <c r="E228" s="44"/>
      <c r="F228" s="48"/>
      <c r="G228" s="48"/>
      <c r="H228" s="48"/>
      <c r="I228" s="48"/>
      <c r="N228" s="42"/>
      <c r="O228" s="42"/>
      <c r="P228" s="42"/>
      <c r="Q228" s="42"/>
      <c r="R228" s="23"/>
    </row>
    <row r="229" spans="1:18" s="57" customFormat="1" x14ac:dyDescent="0.3">
      <c r="A229" s="48"/>
      <c r="B229" s="48"/>
      <c r="C229" s="48"/>
      <c r="D229" s="52"/>
      <c r="E229" s="44"/>
      <c r="F229" s="48"/>
      <c r="G229" s="48"/>
      <c r="H229" s="48"/>
      <c r="I229" s="48"/>
      <c r="N229" s="42"/>
      <c r="O229" s="42"/>
      <c r="P229" s="42"/>
      <c r="Q229" s="42"/>
      <c r="R229" s="23"/>
    </row>
    <row r="230" spans="1:18" s="57" customFormat="1" x14ac:dyDescent="0.3">
      <c r="A230" s="48"/>
      <c r="B230" s="48"/>
      <c r="C230" s="48"/>
      <c r="D230" s="52"/>
      <c r="E230" s="44"/>
      <c r="F230" s="48"/>
      <c r="G230" s="48"/>
      <c r="H230" s="48"/>
      <c r="I230" s="48"/>
      <c r="N230" s="42"/>
      <c r="O230" s="42"/>
      <c r="P230" s="42"/>
      <c r="Q230" s="42"/>
      <c r="R230" s="23"/>
    </row>
    <row r="231" spans="1:18" s="57" customFormat="1" x14ac:dyDescent="0.3">
      <c r="A231" s="48"/>
      <c r="B231" s="48"/>
      <c r="C231" s="48"/>
      <c r="D231" s="52"/>
      <c r="E231" s="44"/>
      <c r="F231" s="48"/>
      <c r="G231" s="48"/>
      <c r="H231" s="48"/>
      <c r="I231" s="48"/>
      <c r="N231" s="42"/>
      <c r="O231" s="42"/>
      <c r="P231" s="42"/>
      <c r="Q231" s="42"/>
      <c r="R231" s="23"/>
    </row>
    <row r="232" spans="1:18" s="57" customFormat="1" x14ac:dyDescent="0.3">
      <c r="A232" s="48"/>
      <c r="B232" s="48"/>
      <c r="C232" s="48"/>
      <c r="D232" s="52"/>
      <c r="E232" s="44"/>
      <c r="F232" s="48"/>
      <c r="G232" s="48"/>
      <c r="H232" s="48"/>
      <c r="I232" s="48"/>
      <c r="N232" s="42"/>
      <c r="O232" s="42"/>
      <c r="P232" s="42"/>
      <c r="Q232" s="42"/>
      <c r="R232" s="23"/>
    </row>
    <row r="233" spans="1:18" s="57" customFormat="1" x14ac:dyDescent="0.3">
      <c r="A233" s="48"/>
      <c r="B233" s="48"/>
      <c r="C233" s="48"/>
      <c r="D233" s="52"/>
      <c r="E233" s="44"/>
      <c r="F233" s="48"/>
      <c r="G233" s="48"/>
      <c r="H233" s="48"/>
      <c r="I233" s="48"/>
      <c r="N233" s="42"/>
      <c r="O233" s="42"/>
      <c r="P233" s="42"/>
      <c r="Q233" s="42"/>
      <c r="R233" s="23"/>
    </row>
    <row r="234" spans="1:18" s="57" customFormat="1" x14ac:dyDescent="0.3">
      <c r="A234" s="48"/>
      <c r="B234" s="48"/>
      <c r="C234" s="48"/>
      <c r="D234" s="52"/>
      <c r="E234" s="44"/>
      <c r="F234" s="48"/>
      <c r="G234" s="48"/>
      <c r="H234" s="48"/>
      <c r="I234" s="48"/>
      <c r="N234" s="42"/>
      <c r="O234" s="42"/>
      <c r="P234" s="42"/>
      <c r="Q234" s="42"/>
      <c r="R234" s="23"/>
    </row>
    <row r="235" spans="1:18" s="57" customFormat="1" x14ac:dyDescent="0.3">
      <c r="A235" s="48"/>
      <c r="B235" s="48"/>
      <c r="C235" s="48"/>
      <c r="D235" s="52"/>
      <c r="E235" s="44"/>
      <c r="F235" s="48"/>
      <c r="G235" s="48"/>
      <c r="H235" s="48"/>
      <c r="I235" s="48"/>
      <c r="N235" s="42"/>
      <c r="O235" s="42"/>
      <c r="P235" s="42"/>
      <c r="Q235" s="42"/>
      <c r="R235" s="23"/>
    </row>
    <row r="236" spans="1:18" s="57" customFormat="1" x14ac:dyDescent="0.3">
      <c r="A236" s="48"/>
      <c r="B236" s="48"/>
      <c r="C236" s="48"/>
      <c r="D236" s="52"/>
      <c r="E236" s="44"/>
      <c r="F236" s="48"/>
      <c r="G236" s="48"/>
      <c r="H236" s="48"/>
      <c r="I236" s="48"/>
      <c r="N236" s="42"/>
      <c r="O236" s="42"/>
      <c r="P236" s="42"/>
      <c r="Q236" s="42"/>
      <c r="R236" s="23"/>
    </row>
    <row r="237" spans="1:18" s="57" customFormat="1" x14ac:dyDescent="0.3">
      <c r="A237" s="48"/>
      <c r="B237" s="48"/>
      <c r="C237" s="48"/>
      <c r="D237" s="52"/>
      <c r="E237" s="44"/>
      <c r="F237" s="48"/>
      <c r="G237" s="48"/>
      <c r="H237" s="48"/>
      <c r="I237" s="48"/>
      <c r="N237" s="42"/>
      <c r="O237" s="42"/>
      <c r="P237" s="42"/>
      <c r="Q237" s="42"/>
      <c r="R237" s="23"/>
    </row>
    <row r="238" spans="1:18" s="57" customFormat="1" x14ac:dyDescent="0.3">
      <c r="A238" s="48"/>
      <c r="B238" s="48"/>
      <c r="C238" s="48"/>
      <c r="D238" s="52"/>
      <c r="E238" s="44"/>
      <c r="F238" s="48"/>
      <c r="G238" s="48"/>
      <c r="H238" s="48"/>
      <c r="I238" s="48"/>
      <c r="N238" s="42"/>
      <c r="O238" s="42"/>
      <c r="P238" s="42"/>
      <c r="Q238" s="42"/>
      <c r="R238" s="23"/>
    </row>
    <row r="239" spans="1:18" s="57" customFormat="1" x14ac:dyDescent="0.3">
      <c r="A239" s="48"/>
      <c r="B239" s="48"/>
      <c r="C239" s="48"/>
      <c r="D239" s="52"/>
      <c r="E239" s="44"/>
      <c r="F239" s="48"/>
      <c r="G239" s="48"/>
      <c r="H239" s="48"/>
      <c r="I239" s="48"/>
      <c r="N239" s="42"/>
      <c r="O239" s="42"/>
      <c r="P239" s="42"/>
      <c r="Q239" s="42"/>
      <c r="R239" s="23"/>
    </row>
    <row r="240" spans="1:18" s="57" customFormat="1" x14ac:dyDescent="0.3">
      <c r="A240" s="48"/>
      <c r="B240" s="48"/>
      <c r="C240" s="48"/>
      <c r="D240" s="52"/>
      <c r="E240" s="44"/>
      <c r="F240" s="48"/>
      <c r="G240" s="48"/>
      <c r="H240" s="48"/>
      <c r="I240" s="48"/>
      <c r="N240" s="42"/>
      <c r="O240" s="42"/>
      <c r="P240" s="42"/>
      <c r="Q240" s="42"/>
      <c r="R240" s="23"/>
    </row>
    <row r="241" spans="1:18" s="57" customFormat="1" x14ac:dyDescent="0.3">
      <c r="A241" s="48"/>
      <c r="B241" s="48"/>
      <c r="C241" s="48"/>
      <c r="D241" s="52"/>
      <c r="E241" s="44"/>
      <c r="F241" s="48"/>
      <c r="G241" s="48"/>
      <c r="H241" s="48"/>
      <c r="I241" s="48"/>
      <c r="N241" s="42"/>
      <c r="O241" s="42"/>
      <c r="P241" s="42"/>
      <c r="Q241" s="42"/>
      <c r="R241" s="23"/>
    </row>
    <row r="242" spans="1:18" s="57" customFormat="1" x14ac:dyDescent="0.3">
      <c r="A242" s="48"/>
      <c r="B242" s="48"/>
      <c r="C242" s="48"/>
      <c r="D242" s="52"/>
      <c r="E242" s="44"/>
      <c r="F242" s="48"/>
      <c r="G242" s="48"/>
      <c r="H242" s="48"/>
      <c r="I242" s="48"/>
      <c r="N242" s="42"/>
      <c r="O242" s="42"/>
      <c r="P242" s="42"/>
      <c r="Q242" s="42"/>
      <c r="R242" s="23"/>
    </row>
    <row r="243" spans="1:18" s="57" customFormat="1" x14ac:dyDescent="0.3">
      <c r="A243" s="48"/>
      <c r="B243" s="48"/>
      <c r="C243" s="48"/>
      <c r="D243" s="52"/>
      <c r="E243" s="44"/>
      <c r="F243" s="48"/>
      <c r="G243" s="48"/>
      <c r="H243" s="48"/>
      <c r="I243" s="48"/>
      <c r="N243" s="42"/>
      <c r="O243" s="42"/>
      <c r="P243" s="42"/>
      <c r="Q243" s="42"/>
      <c r="R243" s="23"/>
    </row>
    <row r="244" spans="1:18" s="57" customFormat="1" x14ac:dyDescent="0.3">
      <c r="A244" s="48"/>
      <c r="B244" s="48"/>
      <c r="C244" s="48"/>
      <c r="D244" s="52"/>
      <c r="E244" s="44"/>
      <c r="F244" s="48"/>
      <c r="G244" s="48"/>
      <c r="H244" s="48"/>
      <c r="I244" s="48"/>
      <c r="N244" s="42"/>
      <c r="O244" s="42"/>
      <c r="P244" s="42"/>
      <c r="Q244" s="42"/>
      <c r="R244" s="23"/>
    </row>
    <row r="245" spans="1:18" s="57" customFormat="1" x14ac:dyDescent="0.3">
      <c r="A245" s="48"/>
      <c r="B245" s="48"/>
      <c r="C245" s="48"/>
      <c r="D245" s="52"/>
      <c r="E245" s="44"/>
      <c r="F245" s="48"/>
      <c r="G245" s="48"/>
      <c r="H245" s="48"/>
      <c r="I245" s="48"/>
      <c r="N245" s="42"/>
      <c r="O245" s="42"/>
      <c r="P245" s="42"/>
      <c r="Q245" s="42"/>
      <c r="R245" s="23"/>
    </row>
    <row r="246" spans="1:18" s="57" customFormat="1" x14ac:dyDescent="0.3">
      <c r="A246" s="48"/>
      <c r="B246" s="48"/>
      <c r="C246" s="48"/>
      <c r="D246" s="52"/>
      <c r="E246" s="44"/>
      <c r="F246" s="48"/>
      <c r="G246" s="48"/>
      <c r="H246" s="48"/>
      <c r="I246" s="48"/>
      <c r="N246" s="42"/>
      <c r="O246" s="42"/>
      <c r="P246" s="42"/>
      <c r="Q246" s="42"/>
      <c r="R246" s="23"/>
    </row>
    <row r="247" spans="1:18" s="57" customFormat="1" x14ac:dyDescent="0.3">
      <c r="A247" s="48"/>
      <c r="B247" s="48"/>
      <c r="C247" s="48"/>
      <c r="D247" s="52"/>
      <c r="E247" s="44"/>
      <c r="F247" s="48"/>
      <c r="G247" s="48"/>
      <c r="H247" s="48"/>
      <c r="I247" s="48"/>
      <c r="N247" s="42"/>
      <c r="O247" s="42"/>
      <c r="P247" s="42"/>
      <c r="Q247" s="42"/>
      <c r="R247" s="23"/>
    </row>
    <row r="248" spans="1:18" s="57" customFormat="1" x14ac:dyDescent="0.3">
      <c r="A248" s="48"/>
      <c r="B248" s="48"/>
      <c r="C248" s="48"/>
      <c r="D248" s="52"/>
      <c r="E248" s="44"/>
      <c r="F248" s="48"/>
      <c r="G248" s="48"/>
      <c r="H248" s="48"/>
      <c r="I248" s="48"/>
      <c r="N248" s="42"/>
      <c r="O248" s="42"/>
      <c r="P248" s="42"/>
      <c r="Q248" s="42"/>
      <c r="R248" s="23"/>
    </row>
    <row r="249" spans="1:18" s="57" customFormat="1" x14ac:dyDescent="0.3">
      <c r="A249" s="48"/>
      <c r="B249" s="48"/>
      <c r="C249" s="48"/>
      <c r="D249" s="52"/>
      <c r="E249" s="44"/>
      <c r="F249" s="48"/>
      <c r="G249" s="48"/>
      <c r="H249" s="48"/>
      <c r="I249" s="48"/>
      <c r="N249" s="42"/>
      <c r="O249" s="42"/>
      <c r="P249" s="42"/>
      <c r="Q249" s="42"/>
      <c r="R249" s="23"/>
    </row>
    <row r="250" spans="1:18" s="57" customFormat="1" x14ac:dyDescent="0.3">
      <c r="A250" s="48"/>
      <c r="B250" s="48"/>
      <c r="C250" s="48"/>
      <c r="D250" s="52"/>
      <c r="E250" s="44"/>
      <c r="F250" s="48"/>
      <c r="G250" s="48"/>
      <c r="H250" s="48"/>
      <c r="I250" s="48"/>
      <c r="N250" s="42"/>
      <c r="O250" s="42"/>
      <c r="P250" s="42"/>
      <c r="Q250" s="42"/>
      <c r="R250" s="23"/>
    </row>
    <row r="251" spans="1:18" s="57" customFormat="1" x14ac:dyDescent="0.3">
      <c r="A251" s="48"/>
      <c r="B251" s="48"/>
      <c r="C251" s="48"/>
      <c r="D251" s="52"/>
      <c r="E251" s="44"/>
      <c r="F251" s="48"/>
      <c r="G251" s="48"/>
      <c r="H251" s="48"/>
      <c r="I251" s="48"/>
      <c r="N251" s="42"/>
      <c r="O251" s="42"/>
      <c r="P251" s="42"/>
      <c r="Q251" s="42"/>
      <c r="R251" s="23"/>
    </row>
    <row r="252" spans="1:18" s="57" customFormat="1" x14ac:dyDescent="0.3">
      <c r="A252" s="48"/>
      <c r="B252" s="48"/>
      <c r="C252" s="48"/>
      <c r="D252" s="52"/>
      <c r="E252" s="44"/>
      <c r="F252" s="48"/>
      <c r="G252" s="48"/>
      <c r="H252" s="48"/>
      <c r="I252" s="48"/>
      <c r="N252" s="42"/>
      <c r="O252" s="42"/>
      <c r="P252" s="42"/>
      <c r="Q252" s="42"/>
      <c r="R252" s="23"/>
    </row>
    <row r="253" spans="1:18" s="57" customFormat="1" x14ac:dyDescent="0.3">
      <c r="A253" s="48"/>
      <c r="B253" s="48"/>
      <c r="C253" s="48"/>
      <c r="D253" s="52"/>
      <c r="E253" s="44"/>
      <c r="F253" s="48"/>
      <c r="G253" s="48"/>
      <c r="H253" s="48"/>
      <c r="I253" s="48"/>
      <c r="N253" s="42"/>
      <c r="O253" s="42"/>
      <c r="P253" s="42"/>
      <c r="Q253" s="42"/>
      <c r="R253" s="23"/>
    </row>
    <row r="254" spans="1:18" s="57" customFormat="1" x14ac:dyDescent="0.3">
      <c r="A254" s="48"/>
      <c r="B254" s="48"/>
      <c r="C254" s="48"/>
      <c r="D254" s="52"/>
      <c r="E254" s="44"/>
      <c r="F254" s="48"/>
      <c r="G254" s="48"/>
      <c r="H254" s="48"/>
      <c r="I254" s="48"/>
      <c r="N254" s="42"/>
      <c r="O254" s="42"/>
      <c r="P254" s="42"/>
      <c r="Q254" s="42"/>
      <c r="R254" s="23"/>
    </row>
    <row r="255" spans="1:18" s="57" customFormat="1" x14ac:dyDescent="0.3">
      <c r="A255" s="48"/>
      <c r="B255" s="48"/>
      <c r="C255" s="48"/>
      <c r="D255" s="52"/>
      <c r="E255" s="44"/>
      <c r="F255" s="48"/>
      <c r="G255" s="48"/>
      <c r="H255" s="48"/>
      <c r="I255" s="48"/>
      <c r="N255" s="42"/>
      <c r="O255" s="42"/>
      <c r="P255" s="42"/>
      <c r="Q255" s="42"/>
      <c r="R255" s="23"/>
    </row>
    <row r="256" spans="1:18" s="57" customFormat="1" x14ac:dyDescent="0.3">
      <c r="A256" s="48"/>
      <c r="B256" s="48"/>
      <c r="C256" s="48"/>
      <c r="D256" s="52"/>
      <c r="E256" s="44"/>
      <c r="F256" s="48"/>
      <c r="G256" s="48"/>
      <c r="H256" s="48"/>
      <c r="I256" s="48"/>
      <c r="N256" s="42"/>
      <c r="O256" s="42"/>
      <c r="P256" s="42"/>
      <c r="Q256" s="42"/>
      <c r="R256" s="23"/>
    </row>
    <row r="257" spans="1:18" s="57" customFormat="1" x14ac:dyDescent="0.3">
      <c r="A257" s="48"/>
      <c r="B257" s="48"/>
      <c r="C257" s="48"/>
      <c r="D257" s="52"/>
      <c r="E257" s="44"/>
      <c r="F257" s="48"/>
      <c r="G257" s="48"/>
      <c r="H257" s="48"/>
      <c r="I257" s="48"/>
      <c r="N257" s="42"/>
      <c r="O257" s="42"/>
      <c r="P257" s="42"/>
      <c r="Q257" s="42"/>
      <c r="R257" s="23"/>
    </row>
    <row r="258" spans="1:18" s="57" customFormat="1" x14ac:dyDescent="0.3">
      <c r="A258" s="48"/>
      <c r="B258" s="48"/>
      <c r="C258" s="48"/>
      <c r="D258" s="52"/>
      <c r="E258" s="44"/>
      <c r="F258" s="48"/>
      <c r="G258" s="48"/>
      <c r="H258" s="48"/>
      <c r="I258" s="48"/>
      <c r="N258" s="42"/>
      <c r="O258" s="42"/>
      <c r="P258" s="42"/>
      <c r="Q258" s="42"/>
      <c r="R258" s="23"/>
    </row>
    <row r="259" spans="1:18" s="57" customFormat="1" x14ac:dyDescent="0.3">
      <c r="A259" s="48"/>
      <c r="B259" s="48"/>
      <c r="C259" s="48"/>
      <c r="D259" s="52"/>
      <c r="E259" s="44"/>
      <c r="F259" s="48"/>
      <c r="G259" s="48"/>
      <c r="H259" s="48"/>
      <c r="I259" s="48"/>
      <c r="N259" s="42"/>
      <c r="O259" s="42"/>
      <c r="P259" s="42"/>
      <c r="Q259" s="42"/>
      <c r="R259" s="23"/>
    </row>
    <row r="260" spans="1:18" s="57" customFormat="1" x14ac:dyDescent="0.3">
      <c r="A260" s="48"/>
      <c r="B260" s="48"/>
      <c r="C260" s="48"/>
      <c r="D260" s="52"/>
      <c r="E260" s="44"/>
      <c r="F260" s="48"/>
      <c r="G260" s="48"/>
      <c r="H260" s="48"/>
      <c r="I260" s="48"/>
      <c r="N260" s="42"/>
      <c r="O260" s="42"/>
      <c r="P260" s="42"/>
      <c r="Q260" s="42"/>
      <c r="R260" s="23"/>
    </row>
    <row r="261" spans="1:18" s="57" customFormat="1" x14ac:dyDescent="0.3">
      <c r="A261" s="48"/>
      <c r="B261" s="48"/>
      <c r="C261" s="48"/>
      <c r="D261" s="52"/>
      <c r="E261" s="44"/>
      <c r="F261" s="48"/>
      <c r="G261" s="48"/>
      <c r="H261" s="48"/>
      <c r="I261" s="48"/>
      <c r="N261" s="42"/>
      <c r="O261" s="42"/>
      <c r="P261" s="42"/>
      <c r="Q261" s="42"/>
      <c r="R261" s="23"/>
    </row>
    <row r="262" spans="1:18" s="57" customFormat="1" x14ac:dyDescent="0.3">
      <c r="A262" s="48"/>
      <c r="B262" s="48"/>
      <c r="C262" s="48"/>
      <c r="D262" s="52"/>
      <c r="E262" s="44"/>
      <c r="F262" s="48"/>
      <c r="G262" s="48"/>
      <c r="H262" s="48"/>
      <c r="I262" s="48"/>
      <c r="N262" s="42"/>
      <c r="O262" s="42"/>
      <c r="P262" s="42"/>
      <c r="Q262" s="42"/>
      <c r="R262" s="23"/>
    </row>
    <row r="263" spans="1:18" s="57" customFormat="1" x14ac:dyDescent="0.3">
      <c r="A263" s="48"/>
      <c r="B263" s="48"/>
      <c r="C263" s="48"/>
      <c r="D263" s="52"/>
      <c r="E263" s="44"/>
      <c r="F263" s="48"/>
      <c r="G263" s="48"/>
      <c r="H263" s="48"/>
      <c r="I263" s="48"/>
      <c r="N263" s="42"/>
      <c r="O263" s="42"/>
      <c r="P263" s="42"/>
      <c r="Q263" s="42"/>
      <c r="R263" s="23"/>
    </row>
    <row r="264" spans="1:18" s="57" customFormat="1" x14ac:dyDescent="0.3">
      <c r="A264" s="48"/>
      <c r="B264" s="48"/>
      <c r="C264" s="48"/>
      <c r="D264" s="52"/>
      <c r="E264" s="44"/>
      <c r="F264" s="48"/>
      <c r="G264" s="48"/>
      <c r="H264" s="48"/>
      <c r="I264" s="48"/>
      <c r="N264" s="42"/>
      <c r="O264" s="42"/>
      <c r="P264" s="42"/>
      <c r="Q264" s="42"/>
      <c r="R264" s="23"/>
    </row>
    <row r="265" spans="1:18" s="57" customFormat="1" x14ac:dyDescent="0.3">
      <c r="A265" s="48"/>
      <c r="B265" s="48"/>
      <c r="C265" s="48"/>
      <c r="D265" s="52"/>
      <c r="E265" s="44"/>
      <c r="F265" s="48"/>
      <c r="G265" s="48"/>
      <c r="H265" s="48"/>
      <c r="I265" s="48"/>
      <c r="N265" s="42"/>
      <c r="O265" s="42"/>
      <c r="P265" s="42"/>
      <c r="Q265" s="42"/>
      <c r="R265" s="23"/>
    </row>
    <row r="266" spans="1:18" s="57" customFormat="1" x14ac:dyDescent="0.3">
      <c r="A266" s="48"/>
      <c r="B266" s="48"/>
      <c r="C266" s="48"/>
      <c r="D266" s="52"/>
      <c r="E266" s="44"/>
      <c r="F266" s="48"/>
      <c r="G266" s="48"/>
      <c r="H266" s="48"/>
      <c r="I266" s="48"/>
      <c r="N266" s="42"/>
      <c r="O266" s="42"/>
      <c r="P266" s="42"/>
      <c r="Q266" s="42"/>
      <c r="R266" s="23"/>
    </row>
    <row r="267" spans="1:18" s="57" customFormat="1" x14ac:dyDescent="0.3">
      <c r="A267" s="48"/>
      <c r="B267" s="48"/>
      <c r="C267" s="48"/>
      <c r="D267" s="52"/>
      <c r="E267" s="44"/>
      <c r="F267" s="48"/>
      <c r="G267" s="48"/>
      <c r="H267" s="48"/>
      <c r="I267" s="48"/>
      <c r="N267" s="42"/>
      <c r="O267" s="42"/>
      <c r="P267" s="42"/>
      <c r="Q267" s="42"/>
      <c r="R267" s="23"/>
    </row>
    <row r="268" spans="1:18" s="57" customFormat="1" x14ac:dyDescent="0.3">
      <c r="A268" s="48"/>
      <c r="B268" s="48"/>
      <c r="C268" s="48"/>
      <c r="D268" s="52"/>
      <c r="E268" s="44"/>
      <c r="F268" s="48"/>
      <c r="G268" s="48"/>
      <c r="H268" s="48"/>
      <c r="I268" s="48"/>
      <c r="N268" s="42"/>
      <c r="O268" s="42"/>
      <c r="P268" s="42"/>
      <c r="Q268" s="42"/>
      <c r="R268" s="23"/>
    </row>
    <row r="269" spans="1:18" s="57" customFormat="1" x14ac:dyDescent="0.3">
      <c r="A269" s="48"/>
      <c r="B269" s="48"/>
      <c r="C269" s="48"/>
      <c r="D269" s="52"/>
      <c r="E269" s="44"/>
      <c r="F269" s="48"/>
      <c r="G269" s="48"/>
      <c r="H269" s="48"/>
      <c r="I269" s="48"/>
      <c r="N269" s="42"/>
      <c r="O269" s="42"/>
      <c r="P269" s="42"/>
      <c r="Q269" s="42"/>
      <c r="R269" s="23"/>
    </row>
    <row r="270" spans="1:18" s="57" customFormat="1" x14ac:dyDescent="0.3">
      <c r="A270" s="48"/>
      <c r="B270" s="48"/>
      <c r="C270" s="48"/>
      <c r="D270" s="52"/>
      <c r="E270" s="44"/>
      <c r="F270" s="48"/>
      <c r="G270" s="48"/>
      <c r="H270" s="48"/>
      <c r="I270" s="48"/>
      <c r="N270" s="42"/>
      <c r="O270" s="42"/>
      <c r="P270" s="42"/>
      <c r="Q270" s="42"/>
      <c r="R270" s="23"/>
    </row>
    <row r="271" spans="1:18" s="57" customFormat="1" x14ac:dyDescent="0.3">
      <c r="A271" s="48"/>
      <c r="B271" s="48"/>
      <c r="C271" s="48"/>
      <c r="D271" s="52"/>
      <c r="E271" s="44"/>
      <c r="F271" s="48"/>
      <c r="G271" s="48"/>
      <c r="H271" s="48"/>
      <c r="I271" s="48"/>
      <c r="N271" s="42"/>
      <c r="O271" s="42"/>
      <c r="P271" s="42"/>
      <c r="Q271" s="42"/>
      <c r="R271" s="23"/>
    </row>
    <row r="272" spans="1:18" s="57" customFormat="1" x14ac:dyDescent="0.3">
      <c r="A272" s="48"/>
      <c r="B272" s="48"/>
      <c r="C272" s="48"/>
      <c r="D272" s="52"/>
      <c r="E272" s="44"/>
      <c r="F272" s="48"/>
      <c r="G272" s="48"/>
      <c r="H272" s="48"/>
      <c r="I272" s="48"/>
      <c r="N272" s="42"/>
      <c r="O272" s="42"/>
      <c r="P272" s="42"/>
      <c r="Q272" s="42"/>
      <c r="R272" s="23"/>
    </row>
    <row r="273" spans="1:18" s="57" customFormat="1" x14ac:dyDescent="0.3">
      <c r="A273" s="48"/>
      <c r="B273" s="48"/>
      <c r="C273" s="48"/>
      <c r="D273" s="52"/>
      <c r="E273" s="44"/>
      <c r="F273" s="48"/>
      <c r="G273" s="48"/>
      <c r="H273" s="48"/>
      <c r="I273" s="48"/>
      <c r="N273" s="42"/>
      <c r="O273" s="42"/>
      <c r="P273" s="42"/>
      <c r="Q273" s="42"/>
      <c r="R273" s="23"/>
    </row>
    <row r="274" spans="1:18" s="57" customFormat="1" x14ac:dyDescent="0.3">
      <c r="A274" s="48"/>
      <c r="B274" s="48"/>
      <c r="C274" s="48"/>
      <c r="D274" s="52"/>
      <c r="E274" s="44"/>
      <c r="F274" s="48"/>
      <c r="G274" s="48"/>
      <c r="H274" s="48"/>
      <c r="I274" s="48"/>
      <c r="N274" s="42"/>
      <c r="O274" s="42"/>
      <c r="P274" s="42"/>
      <c r="Q274" s="42"/>
      <c r="R274" s="23"/>
    </row>
    <row r="275" spans="1:18" s="57" customFormat="1" x14ac:dyDescent="0.3">
      <c r="A275" s="48"/>
      <c r="B275" s="48"/>
      <c r="C275" s="48"/>
      <c r="D275" s="52"/>
      <c r="E275" s="44"/>
      <c r="F275" s="48"/>
      <c r="G275" s="48"/>
      <c r="H275" s="48"/>
      <c r="I275" s="48"/>
      <c r="N275" s="42"/>
      <c r="O275" s="42"/>
      <c r="P275" s="42"/>
      <c r="Q275" s="42"/>
      <c r="R275" s="23"/>
    </row>
    <row r="276" spans="1:18" s="57" customFormat="1" x14ac:dyDescent="0.3">
      <c r="A276" s="48"/>
      <c r="B276" s="48"/>
      <c r="C276" s="48"/>
      <c r="D276" s="52"/>
      <c r="E276" s="44"/>
      <c r="F276" s="48"/>
      <c r="G276" s="48"/>
      <c r="H276" s="48"/>
      <c r="I276" s="48"/>
      <c r="N276" s="42"/>
      <c r="O276" s="42"/>
      <c r="P276" s="42"/>
      <c r="Q276" s="42"/>
      <c r="R276" s="23"/>
    </row>
    <row r="277" spans="1:18" s="57" customFormat="1" x14ac:dyDescent="0.3">
      <c r="A277" s="48"/>
      <c r="B277" s="48"/>
      <c r="C277" s="48"/>
      <c r="D277" s="52"/>
      <c r="E277" s="44"/>
      <c r="F277" s="48"/>
      <c r="G277" s="48"/>
      <c r="H277" s="48"/>
      <c r="I277" s="48"/>
      <c r="N277" s="42"/>
      <c r="O277" s="42"/>
      <c r="P277" s="42"/>
      <c r="Q277" s="42"/>
      <c r="R277" s="23"/>
    </row>
    <row r="278" spans="1:18" s="57" customFormat="1" x14ac:dyDescent="0.3">
      <c r="A278" s="48"/>
      <c r="B278" s="48"/>
      <c r="C278" s="48"/>
      <c r="D278" s="52"/>
      <c r="E278" s="44"/>
      <c r="F278" s="48"/>
      <c r="G278" s="48"/>
      <c r="H278" s="48"/>
      <c r="I278" s="48"/>
      <c r="N278" s="42"/>
      <c r="O278" s="42"/>
      <c r="P278" s="42"/>
      <c r="Q278" s="42"/>
      <c r="R278" s="23"/>
    </row>
    <row r="279" spans="1:18" s="57" customFormat="1" x14ac:dyDescent="0.3">
      <c r="A279" s="48"/>
      <c r="B279" s="48"/>
      <c r="C279" s="48"/>
      <c r="D279" s="52"/>
      <c r="E279" s="44"/>
      <c r="F279" s="48"/>
      <c r="G279" s="48"/>
      <c r="H279" s="48"/>
      <c r="I279" s="48"/>
      <c r="N279" s="42"/>
      <c r="O279" s="42"/>
      <c r="P279" s="42"/>
      <c r="Q279" s="42"/>
      <c r="R279" s="23"/>
    </row>
    <row r="280" spans="1:18" s="57" customFormat="1" x14ac:dyDescent="0.3">
      <c r="A280" s="48"/>
      <c r="B280" s="48"/>
      <c r="C280" s="48"/>
      <c r="D280" s="52"/>
      <c r="E280" s="44"/>
      <c r="F280" s="48"/>
      <c r="G280" s="48"/>
      <c r="H280" s="48"/>
      <c r="I280" s="48"/>
      <c r="N280" s="42"/>
      <c r="O280" s="42"/>
      <c r="P280" s="42"/>
      <c r="Q280" s="42"/>
      <c r="R280" s="23"/>
    </row>
    <row r="281" spans="1:18" s="57" customFormat="1" x14ac:dyDescent="0.3">
      <c r="A281" s="48"/>
      <c r="B281" s="48"/>
      <c r="C281" s="48"/>
      <c r="D281" s="52"/>
      <c r="E281" s="44"/>
      <c r="F281" s="48"/>
      <c r="G281" s="48"/>
      <c r="H281" s="48"/>
      <c r="I281" s="48"/>
      <c r="N281" s="42"/>
      <c r="O281" s="42"/>
      <c r="P281" s="42"/>
      <c r="Q281" s="42"/>
      <c r="R281" s="23"/>
    </row>
    <row r="282" spans="1:18" s="57" customFormat="1" x14ac:dyDescent="0.3">
      <c r="A282" s="48"/>
      <c r="B282" s="48"/>
      <c r="C282" s="48"/>
      <c r="D282" s="52"/>
      <c r="E282" s="44"/>
      <c r="F282" s="48"/>
      <c r="G282" s="48"/>
      <c r="H282" s="48"/>
      <c r="I282" s="48"/>
      <c r="N282" s="42"/>
      <c r="O282" s="42"/>
      <c r="P282" s="42"/>
      <c r="Q282" s="42"/>
      <c r="R282" s="23"/>
    </row>
    <row r="283" spans="1:18" s="57" customFormat="1" x14ac:dyDescent="0.3">
      <c r="A283" s="48"/>
      <c r="B283" s="48"/>
      <c r="C283" s="48"/>
      <c r="D283" s="52"/>
      <c r="E283" s="44"/>
      <c r="F283" s="48"/>
      <c r="G283" s="48"/>
      <c r="H283" s="48"/>
      <c r="I283" s="48"/>
      <c r="N283" s="42"/>
      <c r="O283" s="42"/>
      <c r="P283" s="42"/>
      <c r="Q283" s="42"/>
      <c r="R283" s="23"/>
    </row>
    <row r="284" spans="1:18" s="57" customFormat="1" x14ac:dyDescent="0.3">
      <c r="A284" s="48"/>
      <c r="B284" s="48"/>
      <c r="C284" s="48"/>
      <c r="D284" s="52"/>
      <c r="E284" s="44"/>
      <c r="F284" s="48"/>
      <c r="G284" s="48"/>
      <c r="H284" s="48"/>
      <c r="I284" s="48"/>
      <c r="N284" s="42"/>
      <c r="O284" s="42"/>
      <c r="P284" s="42"/>
      <c r="Q284" s="42"/>
      <c r="R284" s="23"/>
    </row>
    <row r="285" spans="1:18" s="57" customFormat="1" x14ac:dyDescent="0.3">
      <c r="A285" s="48"/>
      <c r="B285" s="48"/>
      <c r="C285" s="48"/>
      <c r="D285" s="52"/>
      <c r="E285" s="44"/>
      <c r="F285" s="48"/>
      <c r="G285" s="48"/>
      <c r="H285" s="48"/>
      <c r="I285" s="48"/>
      <c r="N285" s="42"/>
      <c r="O285" s="42"/>
      <c r="P285" s="42"/>
      <c r="Q285" s="42"/>
      <c r="R285" s="23"/>
    </row>
    <row r="286" spans="1:18" s="57" customFormat="1" x14ac:dyDescent="0.3">
      <c r="A286" s="48"/>
      <c r="B286" s="48"/>
      <c r="C286" s="48"/>
      <c r="D286" s="52"/>
      <c r="E286" s="44"/>
      <c r="F286" s="48"/>
      <c r="G286" s="48"/>
      <c r="H286" s="48"/>
      <c r="I286" s="48"/>
      <c r="N286" s="42"/>
      <c r="O286" s="42"/>
      <c r="P286" s="42"/>
      <c r="Q286" s="42"/>
      <c r="R286" s="23"/>
    </row>
    <row r="287" spans="1:18" s="57" customFormat="1" x14ac:dyDescent="0.3">
      <c r="A287" s="48"/>
      <c r="B287" s="48"/>
      <c r="C287" s="48"/>
      <c r="D287" s="52"/>
      <c r="E287" s="44"/>
      <c r="F287" s="48"/>
      <c r="G287" s="48"/>
      <c r="H287" s="48"/>
      <c r="I287" s="48"/>
      <c r="N287" s="42"/>
      <c r="O287" s="42"/>
      <c r="P287" s="42"/>
      <c r="Q287" s="42"/>
      <c r="R287" s="23"/>
    </row>
    <row r="288" spans="1:18" s="57" customFormat="1" x14ac:dyDescent="0.3">
      <c r="A288" s="48"/>
      <c r="B288" s="48"/>
      <c r="C288" s="48"/>
      <c r="D288" s="52"/>
      <c r="E288" s="44"/>
      <c r="F288" s="48"/>
      <c r="G288" s="48"/>
      <c r="H288" s="48"/>
      <c r="I288" s="48"/>
      <c r="N288" s="42"/>
      <c r="O288" s="42"/>
      <c r="P288" s="42"/>
      <c r="Q288" s="42"/>
      <c r="R288" s="23"/>
    </row>
    <row r="289" spans="1:18" s="57" customFormat="1" x14ac:dyDescent="0.3">
      <c r="A289" s="48"/>
      <c r="B289" s="48"/>
      <c r="C289" s="48"/>
      <c r="D289" s="52"/>
      <c r="E289" s="44"/>
      <c r="F289" s="48"/>
      <c r="G289" s="48"/>
      <c r="H289" s="48"/>
      <c r="I289" s="48"/>
      <c r="N289" s="42"/>
      <c r="O289" s="42"/>
      <c r="P289" s="42"/>
      <c r="Q289" s="42"/>
      <c r="R289" s="23"/>
    </row>
    <row r="290" spans="1:18" s="57" customFormat="1" x14ac:dyDescent="0.3">
      <c r="A290" s="48"/>
      <c r="B290" s="48"/>
      <c r="C290" s="48"/>
      <c r="D290" s="52"/>
      <c r="E290" s="44"/>
      <c r="F290" s="48"/>
      <c r="G290" s="48"/>
      <c r="H290" s="48"/>
      <c r="I290" s="48"/>
      <c r="N290" s="42"/>
      <c r="O290" s="42"/>
      <c r="P290" s="42"/>
      <c r="Q290" s="42"/>
      <c r="R290" s="23"/>
    </row>
    <row r="291" spans="1:18" s="57" customFormat="1" x14ac:dyDescent="0.3">
      <c r="A291" s="48"/>
      <c r="B291" s="48"/>
      <c r="C291" s="48"/>
      <c r="D291" s="52"/>
      <c r="E291" s="44"/>
      <c r="F291" s="48"/>
      <c r="G291" s="48"/>
      <c r="H291" s="48"/>
      <c r="I291" s="48"/>
      <c r="N291" s="42"/>
      <c r="O291" s="42"/>
      <c r="P291" s="42"/>
      <c r="Q291" s="42"/>
      <c r="R291" s="23"/>
    </row>
    <row r="292" spans="1:18" s="57" customFormat="1" x14ac:dyDescent="0.3">
      <c r="A292" s="48"/>
      <c r="B292" s="48"/>
      <c r="C292" s="48"/>
      <c r="D292" s="52"/>
      <c r="E292" s="44"/>
      <c r="F292" s="48"/>
      <c r="G292" s="48"/>
      <c r="H292" s="48"/>
      <c r="I292" s="48"/>
      <c r="N292" s="42"/>
      <c r="O292" s="42"/>
      <c r="P292" s="42"/>
      <c r="Q292" s="42"/>
      <c r="R292" s="23"/>
    </row>
    <row r="293" spans="1:18" s="57" customFormat="1" x14ac:dyDescent="0.3">
      <c r="A293" s="48"/>
      <c r="B293" s="48"/>
      <c r="C293" s="48"/>
      <c r="D293" s="52"/>
      <c r="E293" s="44"/>
      <c r="F293" s="48"/>
      <c r="G293" s="48"/>
      <c r="H293" s="48"/>
      <c r="I293" s="48"/>
      <c r="N293" s="42"/>
      <c r="O293" s="42"/>
      <c r="P293" s="42"/>
      <c r="Q293" s="42"/>
      <c r="R293" s="23"/>
    </row>
    <row r="294" spans="1:18" s="57" customFormat="1" x14ac:dyDescent="0.3">
      <c r="A294" s="48"/>
      <c r="B294" s="48"/>
      <c r="C294" s="48"/>
      <c r="D294" s="52"/>
      <c r="E294" s="44"/>
      <c r="F294" s="48"/>
      <c r="G294" s="48"/>
      <c r="H294" s="48"/>
      <c r="I294" s="48"/>
      <c r="N294" s="42"/>
      <c r="O294" s="42"/>
      <c r="P294" s="42"/>
      <c r="Q294" s="42"/>
      <c r="R294" s="23"/>
    </row>
    <row r="295" spans="1:18" s="57" customFormat="1" x14ac:dyDescent="0.3">
      <c r="A295" s="48"/>
      <c r="B295" s="48"/>
      <c r="C295" s="48"/>
      <c r="D295" s="52"/>
      <c r="E295" s="44"/>
      <c r="F295" s="48"/>
      <c r="G295" s="48"/>
      <c r="H295" s="48"/>
      <c r="I295" s="48"/>
      <c r="N295" s="42"/>
      <c r="O295" s="42"/>
      <c r="P295" s="42"/>
      <c r="Q295" s="42"/>
      <c r="R295" s="23"/>
    </row>
    <row r="296" spans="1:18" s="57" customFormat="1" x14ac:dyDescent="0.3">
      <c r="A296" s="48"/>
      <c r="B296" s="48"/>
      <c r="C296" s="48"/>
      <c r="D296" s="52"/>
      <c r="E296" s="44"/>
      <c r="F296" s="48"/>
      <c r="G296" s="48"/>
      <c r="H296" s="48"/>
      <c r="I296" s="48"/>
      <c r="N296" s="42"/>
      <c r="O296" s="42"/>
      <c r="P296" s="42"/>
      <c r="Q296" s="42"/>
      <c r="R296" s="23"/>
    </row>
    <row r="297" spans="1:18" s="57" customFormat="1" x14ac:dyDescent="0.3">
      <c r="A297" s="48"/>
      <c r="B297" s="48"/>
      <c r="C297" s="48"/>
      <c r="D297" s="52"/>
      <c r="E297" s="44"/>
      <c r="F297" s="48"/>
      <c r="G297" s="48"/>
      <c r="H297" s="48"/>
      <c r="I297" s="48"/>
      <c r="N297" s="42"/>
      <c r="O297" s="42"/>
      <c r="P297" s="42"/>
      <c r="Q297" s="42"/>
      <c r="R297" s="23"/>
    </row>
    <row r="298" spans="1:18" s="57" customFormat="1" x14ac:dyDescent="0.3">
      <c r="A298" s="48"/>
      <c r="B298" s="48"/>
      <c r="C298" s="48"/>
      <c r="D298" s="52"/>
      <c r="E298" s="44"/>
      <c r="F298" s="48"/>
      <c r="G298" s="48"/>
      <c r="H298" s="48"/>
      <c r="I298" s="48"/>
      <c r="N298" s="42"/>
      <c r="O298" s="42"/>
      <c r="P298" s="42"/>
      <c r="Q298" s="42"/>
      <c r="R298" s="23"/>
    </row>
    <row r="299" spans="1:18" s="57" customFormat="1" x14ac:dyDescent="0.3">
      <c r="A299" s="48"/>
      <c r="B299" s="48"/>
      <c r="C299" s="48"/>
      <c r="D299" s="52"/>
      <c r="E299" s="44"/>
      <c r="F299" s="48"/>
      <c r="G299" s="48"/>
      <c r="H299" s="48"/>
      <c r="I299" s="48"/>
      <c r="N299" s="42"/>
      <c r="O299" s="42"/>
      <c r="P299" s="42"/>
      <c r="Q299" s="42"/>
      <c r="R299" s="23"/>
    </row>
    <row r="300" spans="1:18" s="57" customFormat="1" x14ac:dyDescent="0.3">
      <c r="A300" s="48"/>
      <c r="B300" s="48"/>
      <c r="C300" s="48"/>
      <c r="D300" s="52"/>
      <c r="E300" s="44"/>
      <c r="F300" s="48"/>
      <c r="G300" s="48"/>
      <c r="H300" s="48"/>
      <c r="I300" s="48"/>
      <c r="N300" s="42"/>
      <c r="O300" s="42"/>
      <c r="P300" s="42"/>
      <c r="Q300" s="42"/>
      <c r="R300" s="23"/>
    </row>
    <row r="301" spans="1:18" s="57" customFormat="1" x14ac:dyDescent="0.3">
      <c r="A301" s="48"/>
      <c r="B301" s="48"/>
      <c r="C301" s="48"/>
      <c r="D301" s="52"/>
      <c r="E301" s="44"/>
      <c r="F301" s="48"/>
      <c r="G301" s="48"/>
      <c r="H301" s="48"/>
      <c r="I301" s="48"/>
      <c r="N301" s="42"/>
      <c r="O301" s="42"/>
      <c r="P301" s="42"/>
      <c r="Q301" s="42"/>
      <c r="R301" s="23"/>
    </row>
    <row r="302" spans="1:18" s="57" customFormat="1" x14ac:dyDescent="0.3">
      <c r="A302" s="48"/>
      <c r="B302" s="48"/>
      <c r="C302" s="48"/>
      <c r="D302" s="52"/>
      <c r="E302" s="44"/>
      <c r="F302" s="48"/>
      <c r="G302" s="48"/>
      <c r="H302" s="48"/>
      <c r="I302" s="48"/>
      <c r="N302" s="42"/>
      <c r="O302" s="42"/>
      <c r="P302" s="42"/>
      <c r="Q302" s="42"/>
      <c r="R302" s="23"/>
    </row>
    <row r="303" spans="1:18" s="57" customFormat="1" x14ac:dyDescent="0.3">
      <c r="A303" s="48"/>
      <c r="B303" s="48"/>
      <c r="C303" s="48"/>
      <c r="D303" s="52"/>
      <c r="E303" s="44"/>
      <c r="F303" s="48"/>
      <c r="G303" s="48"/>
      <c r="H303" s="48"/>
      <c r="I303" s="48"/>
      <c r="N303" s="42"/>
      <c r="O303" s="42"/>
      <c r="P303" s="42"/>
      <c r="Q303" s="42"/>
      <c r="R303" s="23"/>
    </row>
    <row r="304" spans="1:18" s="57" customFormat="1" x14ac:dyDescent="0.3">
      <c r="A304" s="48"/>
      <c r="B304" s="48"/>
      <c r="C304" s="48"/>
      <c r="D304" s="52"/>
      <c r="E304" s="44"/>
      <c r="F304" s="48"/>
      <c r="G304" s="48"/>
      <c r="H304" s="48"/>
      <c r="I304" s="48"/>
      <c r="N304" s="42"/>
      <c r="O304" s="42"/>
      <c r="P304" s="42"/>
      <c r="Q304" s="42"/>
      <c r="R304" s="23"/>
    </row>
    <row r="305" spans="1:18" s="57" customFormat="1" x14ac:dyDescent="0.3">
      <c r="A305" s="48"/>
      <c r="B305" s="48"/>
      <c r="C305" s="48"/>
      <c r="D305" s="52"/>
      <c r="E305" s="44"/>
      <c r="F305" s="48"/>
      <c r="G305" s="48"/>
      <c r="H305" s="48"/>
      <c r="I305" s="48"/>
      <c r="N305" s="42"/>
      <c r="O305" s="42"/>
      <c r="P305" s="42"/>
      <c r="Q305" s="42"/>
      <c r="R305" s="23"/>
    </row>
    <row r="306" spans="1:18" s="57" customFormat="1" x14ac:dyDescent="0.3">
      <c r="A306" s="48"/>
      <c r="B306" s="48"/>
      <c r="C306" s="48"/>
      <c r="D306" s="52"/>
      <c r="E306" s="44"/>
      <c r="F306" s="48"/>
      <c r="G306" s="48"/>
      <c r="H306" s="48"/>
      <c r="I306" s="48"/>
      <c r="N306" s="42"/>
      <c r="O306" s="42"/>
      <c r="P306" s="42"/>
      <c r="Q306" s="42"/>
      <c r="R306" s="23"/>
    </row>
    <row r="307" spans="1:18" s="57" customFormat="1" x14ac:dyDescent="0.3">
      <c r="A307" s="48"/>
      <c r="B307" s="48"/>
      <c r="C307" s="48"/>
      <c r="D307" s="52"/>
      <c r="E307" s="44"/>
      <c r="F307" s="48"/>
      <c r="G307" s="48"/>
      <c r="H307" s="48"/>
      <c r="I307" s="48"/>
      <c r="N307" s="42"/>
      <c r="O307" s="42"/>
      <c r="P307" s="42"/>
      <c r="Q307" s="42"/>
      <c r="R307" s="23"/>
    </row>
    <row r="308" spans="1:18" s="57" customFormat="1" x14ac:dyDescent="0.3">
      <c r="A308" s="48"/>
      <c r="B308" s="48"/>
      <c r="C308" s="48"/>
      <c r="D308" s="52"/>
      <c r="E308" s="44"/>
      <c r="F308" s="48"/>
      <c r="G308" s="48"/>
      <c r="H308" s="48"/>
      <c r="I308" s="48"/>
      <c r="N308" s="42"/>
      <c r="O308" s="42"/>
      <c r="P308" s="42"/>
      <c r="Q308" s="42"/>
      <c r="R308" s="23"/>
    </row>
    <row r="309" spans="1:18" s="57" customFormat="1" x14ac:dyDescent="0.3">
      <c r="A309" s="48"/>
      <c r="B309" s="48"/>
      <c r="C309" s="48"/>
      <c r="D309" s="52"/>
      <c r="E309" s="44"/>
      <c r="F309" s="48"/>
      <c r="G309" s="48"/>
      <c r="H309" s="48"/>
      <c r="I309" s="48"/>
      <c r="N309" s="42"/>
      <c r="O309" s="42"/>
      <c r="P309" s="42"/>
      <c r="Q309" s="42"/>
      <c r="R309" s="23"/>
    </row>
    <row r="310" spans="1:18" s="57" customFormat="1" x14ac:dyDescent="0.3">
      <c r="A310" s="48"/>
      <c r="B310" s="48"/>
      <c r="C310" s="48"/>
      <c r="D310" s="52"/>
      <c r="E310" s="44"/>
      <c r="F310" s="48"/>
      <c r="G310" s="48"/>
      <c r="H310" s="48"/>
      <c r="I310" s="48"/>
      <c r="N310" s="42"/>
      <c r="O310" s="42"/>
      <c r="P310" s="42"/>
      <c r="Q310" s="42"/>
      <c r="R310" s="23"/>
    </row>
    <row r="311" spans="1:18" s="57" customFormat="1" x14ac:dyDescent="0.3">
      <c r="A311" s="48"/>
      <c r="B311" s="48"/>
      <c r="C311" s="48"/>
      <c r="D311" s="52"/>
      <c r="E311" s="44"/>
      <c r="F311" s="48"/>
      <c r="G311" s="48"/>
      <c r="H311" s="48"/>
      <c r="I311" s="48"/>
      <c r="N311" s="42"/>
      <c r="O311" s="42"/>
      <c r="P311" s="42"/>
      <c r="Q311" s="42"/>
      <c r="R311" s="23"/>
    </row>
    <row r="312" spans="1:18" s="57" customFormat="1" x14ac:dyDescent="0.3">
      <c r="A312" s="48"/>
      <c r="B312" s="48"/>
      <c r="C312" s="48"/>
      <c r="D312" s="52"/>
      <c r="E312" s="44"/>
      <c r="F312" s="48"/>
      <c r="G312" s="48"/>
      <c r="H312" s="48"/>
      <c r="I312" s="48"/>
      <c r="N312" s="42"/>
      <c r="O312" s="42"/>
      <c r="P312" s="42"/>
      <c r="Q312" s="42"/>
      <c r="R312" s="23"/>
    </row>
    <row r="313" spans="1:18" s="57" customFormat="1" x14ac:dyDescent="0.3">
      <c r="A313" s="48"/>
      <c r="B313" s="48"/>
      <c r="C313" s="48"/>
      <c r="D313" s="52"/>
      <c r="E313" s="44"/>
      <c r="F313" s="48"/>
      <c r="G313" s="48"/>
      <c r="H313" s="48"/>
      <c r="I313" s="48"/>
      <c r="N313" s="42"/>
      <c r="O313" s="42"/>
      <c r="P313" s="42"/>
      <c r="Q313" s="42"/>
      <c r="R313" s="23"/>
    </row>
    <row r="314" spans="1:18" s="57" customFormat="1" x14ac:dyDescent="0.3">
      <c r="A314" s="48"/>
      <c r="B314" s="48"/>
      <c r="C314" s="48"/>
      <c r="D314" s="52"/>
      <c r="E314" s="44"/>
      <c r="F314" s="48"/>
      <c r="G314" s="48"/>
      <c r="H314" s="48"/>
      <c r="I314" s="48"/>
      <c r="N314" s="42"/>
      <c r="O314" s="42"/>
      <c r="P314" s="42"/>
      <c r="Q314" s="42"/>
      <c r="R314" s="23"/>
    </row>
    <row r="315" spans="1:18" s="57" customFormat="1" x14ac:dyDescent="0.3">
      <c r="A315" s="48"/>
      <c r="B315" s="48"/>
      <c r="C315" s="48"/>
      <c r="D315" s="52"/>
      <c r="E315" s="44"/>
      <c r="F315" s="48"/>
      <c r="G315" s="48"/>
      <c r="H315" s="48"/>
      <c r="I315" s="48"/>
      <c r="N315" s="42"/>
      <c r="O315" s="42"/>
      <c r="P315" s="42"/>
      <c r="Q315" s="42"/>
      <c r="R315" s="23"/>
    </row>
    <row r="316" spans="1:18" s="57" customFormat="1" x14ac:dyDescent="0.3">
      <c r="A316" s="48"/>
      <c r="B316" s="48"/>
      <c r="C316" s="48"/>
      <c r="D316" s="52"/>
      <c r="E316" s="44"/>
      <c r="F316" s="48"/>
      <c r="G316" s="48"/>
      <c r="H316" s="48"/>
      <c r="I316" s="48"/>
      <c r="N316" s="42"/>
      <c r="O316" s="42"/>
      <c r="P316" s="42"/>
      <c r="Q316" s="42"/>
      <c r="R316" s="23"/>
    </row>
    <row r="317" spans="1:18" s="57" customFormat="1" x14ac:dyDescent="0.3">
      <c r="A317" s="48"/>
      <c r="B317" s="48"/>
      <c r="C317" s="48"/>
      <c r="D317" s="52"/>
      <c r="E317" s="44"/>
      <c r="F317" s="48"/>
      <c r="G317" s="48"/>
      <c r="H317" s="48"/>
      <c r="I317" s="48"/>
      <c r="N317" s="42"/>
      <c r="O317" s="42"/>
      <c r="P317" s="42"/>
      <c r="Q317" s="42"/>
      <c r="R317" s="23"/>
    </row>
    <row r="318" spans="1:18" s="57" customFormat="1" x14ac:dyDescent="0.3">
      <c r="A318" s="48"/>
      <c r="B318" s="48"/>
      <c r="C318" s="48"/>
      <c r="D318" s="52"/>
      <c r="E318" s="44"/>
      <c r="F318" s="48"/>
      <c r="G318" s="48"/>
      <c r="H318" s="48"/>
      <c r="I318" s="48"/>
      <c r="N318" s="42"/>
      <c r="O318" s="42"/>
      <c r="P318" s="42"/>
      <c r="Q318" s="42"/>
      <c r="R318" s="23"/>
    </row>
    <row r="319" spans="1:18" s="57" customFormat="1" x14ac:dyDescent="0.3">
      <c r="A319" s="48"/>
      <c r="B319" s="48"/>
      <c r="C319" s="48"/>
      <c r="D319" s="52"/>
      <c r="E319" s="44"/>
      <c r="F319" s="48"/>
      <c r="G319" s="48"/>
      <c r="H319" s="48"/>
      <c r="I319" s="48"/>
      <c r="N319" s="42"/>
      <c r="O319" s="42"/>
      <c r="P319" s="42"/>
      <c r="Q319" s="42"/>
      <c r="R319" s="23"/>
    </row>
    <row r="320" spans="1:18" s="57" customFormat="1" x14ac:dyDescent="0.3">
      <c r="A320" s="48"/>
      <c r="B320" s="48"/>
      <c r="C320" s="48"/>
      <c r="D320" s="52"/>
      <c r="E320" s="44"/>
      <c r="F320" s="48"/>
      <c r="G320" s="48"/>
      <c r="H320" s="48"/>
      <c r="I320" s="48"/>
      <c r="N320" s="42"/>
      <c r="O320" s="42"/>
      <c r="P320" s="42"/>
      <c r="Q320" s="42"/>
      <c r="R320" s="23"/>
    </row>
    <row r="321" spans="1:18" s="57" customFormat="1" x14ac:dyDescent="0.3">
      <c r="A321" s="48"/>
      <c r="B321" s="48"/>
      <c r="C321" s="48"/>
      <c r="D321" s="52"/>
      <c r="E321" s="44"/>
      <c r="F321" s="48"/>
      <c r="G321" s="48"/>
      <c r="H321" s="48"/>
      <c r="I321" s="48"/>
      <c r="N321" s="42"/>
      <c r="O321" s="42"/>
      <c r="P321" s="42"/>
      <c r="Q321" s="42"/>
      <c r="R321" s="23"/>
    </row>
    <row r="322" spans="1:18" s="57" customFormat="1" x14ac:dyDescent="0.3">
      <c r="A322" s="48"/>
      <c r="B322" s="48"/>
      <c r="C322" s="48"/>
      <c r="D322" s="52"/>
      <c r="E322" s="44"/>
      <c r="F322" s="48"/>
      <c r="G322" s="48"/>
      <c r="H322" s="48"/>
      <c r="I322" s="48"/>
      <c r="N322" s="42"/>
      <c r="O322" s="42"/>
      <c r="P322" s="42"/>
      <c r="Q322" s="42"/>
      <c r="R322" s="23"/>
    </row>
    <row r="323" spans="1:18" s="57" customFormat="1" x14ac:dyDescent="0.3">
      <c r="A323" s="48"/>
      <c r="B323" s="48"/>
      <c r="C323" s="48"/>
      <c r="D323" s="52"/>
      <c r="E323" s="44"/>
      <c r="F323" s="48"/>
      <c r="G323" s="48"/>
      <c r="H323" s="48"/>
      <c r="I323" s="48"/>
      <c r="N323" s="42"/>
      <c r="O323" s="42"/>
      <c r="P323" s="42"/>
      <c r="Q323" s="42"/>
      <c r="R323" s="23"/>
    </row>
    <row r="324" spans="1:18" s="57" customFormat="1" x14ac:dyDescent="0.3">
      <c r="A324" s="48"/>
      <c r="B324" s="48"/>
      <c r="C324" s="48"/>
      <c r="D324" s="52"/>
      <c r="E324" s="44"/>
      <c r="F324" s="48"/>
      <c r="G324" s="48"/>
      <c r="H324" s="48"/>
      <c r="I324" s="48"/>
      <c r="N324" s="42"/>
      <c r="O324" s="42"/>
      <c r="P324" s="42"/>
      <c r="Q324" s="42"/>
      <c r="R324" s="23"/>
    </row>
    <row r="325" spans="1:18" s="57" customFormat="1" x14ac:dyDescent="0.3">
      <c r="A325" s="48"/>
      <c r="B325" s="48"/>
      <c r="C325" s="48"/>
      <c r="D325" s="52"/>
      <c r="E325" s="44"/>
      <c r="F325" s="48"/>
      <c r="G325" s="48"/>
      <c r="H325" s="48"/>
      <c r="I325" s="48"/>
      <c r="N325" s="42"/>
      <c r="O325" s="42"/>
      <c r="P325" s="42"/>
      <c r="Q325" s="42"/>
      <c r="R325" s="23"/>
    </row>
    <row r="326" spans="1:18" s="57" customFormat="1" x14ac:dyDescent="0.3">
      <c r="A326" s="48"/>
      <c r="B326" s="48"/>
      <c r="C326" s="48"/>
      <c r="D326" s="52"/>
      <c r="E326" s="44"/>
      <c r="F326" s="48"/>
      <c r="G326" s="48"/>
      <c r="H326" s="48"/>
      <c r="I326" s="48"/>
      <c r="N326" s="42"/>
      <c r="O326" s="42"/>
      <c r="P326" s="42"/>
      <c r="Q326" s="42"/>
      <c r="R326" s="23"/>
    </row>
    <row r="327" spans="1:18" s="57" customFormat="1" x14ac:dyDescent="0.3">
      <c r="A327" s="48"/>
      <c r="B327" s="48"/>
      <c r="C327" s="48"/>
      <c r="D327" s="52"/>
      <c r="E327" s="44"/>
      <c r="F327" s="48"/>
      <c r="G327" s="48"/>
      <c r="H327" s="48"/>
      <c r="I327" s="48"/>
      <c r="N327" s="42"/>
      <c r="O327" s="42"/>
      <c r="P327" s="42"/>
      <c r="Q327" s="42"/>
      <c r="R327" s="23"/>
    </row>
    <row r="328" spans="1:18" s="57" customFormat="1" x14ac:dyDescent="0.3">
      <c r="A328" s="48"/>
      <c r="B328" s="48"/>
      <c r="C328" s="48"/>
      <c r="D328" s="52"/>
      <c r="E328" s="44"/>
      <c r="F328" s="48"/>
      <c r="G328" s="48"/>
      <c r="H328" s="48"/>
      <c r="I328" s="48"/>
      <c r="N328" s="42"/>
      <c r="O328" s="42"/>
      <c r="P328" s="42"/>
      <c r="Q328" s="42"/>
      <c r="R328" s="23"/>
    </row>
    <row r="329" spans="1:18" s="57" customFormat="1" x14ac:dyDescent="0.3">
      <c r="A329" s="48"/>
      <c r="B329" s="48"/>
      <c r="C329" s="48"/>
      <c r="D329" s="52"/>
      <c r="E329" s="44"/>
      <c r="F329" s="48"/>
      <c r="G329" s="48"/>
      <c r="H329" s="48"/>
      <c r="I329" s="48"/>
      <c r="N329" s="42"/>
      <c r="O329" s="42"/>
      <c r="P329" s="42"/>
      <c r="Q329" s="42"/>
      <c r="R329" s="23"/>
    </row>
    <row r="330" spans="1:18" s="57" customFormat="1" x14ac:dyDescent="0.3">
      <c r="A330" s="48"/>
      <c r="B330" s="48"/>
      <c r="C330" s="48"/>
      <c r="D330" s="52"/>
      <c r="E330" s="44"/>
      <c r="F330" s="48"/>
      <c r="G330" s="48"/>
      <c r="H330" s="48"/>
      <c r="I330" s="48"/>
      <c r="N330" s="42"/>
      <c r="O330" s="42"/>
      <c r="P330" s="42"/>
      <c r="Q330" s="42"/>
      <c r="R330" s="23"/>
    </row>
    <row r="331" spans="1:18" s="57" customFormat="1" x14ac:dyDescent="0.3">
      <c r="A331" s="48"/>
      <c r="B331" s="48"/>
      <c r="C331" s="48"/>
      <c r="D331" s="52"/>
      <c r="E331" s="44"/>
      <c r="F331" s="48"/>
      <c r="G331" s="48"/>
      <c r="H331" s="48"/>
      <c r="I331" s="48"/>
      <c r="N331" s="42"/>
      <c r="O331" s="42"/>
      <c r="P331" s="42"/>
      <c r="Q331" s="42"/>
      <c r="R331" s="23"/>
    </row>
    <row r="332" spans="1:18" s="57" customFormat="1" x14ac:dyDescent="0.3">
      <c r="A332" s="48"/>
      <c r="B332" s="48"/>
      <c r="C332" s="48"/>
      <c r="D332" s="52"/>
      <c r="E332" s="44"/>
      <c r="F332" s="48"/>
      <c r="G332" s="48"/>
      <c r="H332" s="48"/>
      <c r="I332" s="48"/>
      <c r="N332" s="42"/>
      <c r="O332" s="42"/>
      <c r="P332" s="42"/>
      <c r="Q332" s="42"/>
      <c r="R332" s="23"/>
    </row>
    <row r="333" spans="1:18" s="57" customFormat="1" x14ac:dyDescent="0.3">
      <c r="A333" s="48"/>
      <c r="B333" s="48"/>
      <c r="C333" s="48"/>
      <c r="D333" s="52"/>
      <c r="E333" s="44"/>
      <c r="F333" s="48"/>
      <c r="G333" s="48"/>
      <c r="H333" s="48"/>
      <c r="I333" s="48"/>
      <c r="N333" s="42"/>
      <c r="O333" s="42"/>
      <c r="P333" s="42"/>
      <c r="Q333" s="42"/>
      <c r="R333" s="23"/>
    </row>
    <row r="334" spans="1:18" s="57" customFormat="1" x14ac:dyDescent="0.3">
      <c r="A334" s="48"/>
      <c r="B334" s="48"/>
      <c r="C334" s="48"/>
      <c r="D334" s="52"/>
      <c r="E334" s="44"/>
      <c r="F334" s="48"/>
      <c r="G334" s="48"/>
      <c r="H334" s="48"/>
      <c r="I334" s="48"/>
      <c r="N334" s="42"/>
      <c r="O334" s="42"/>
      <c r="P334" s="42"/>
      <c r="Q334" s="42"/>
      <c r="R334" s="23"/>
    </row>
    <row r="335" spans="1:18" s="57" customFormat="1" x14ac:dyDescent="0.3">
      <c r="A335" s="48"/>
      <c r="B335" s="48"/>
      <c r="C335" s="48"/>
      <c r="D335" s="52"/>
      <c r="E335" s="44"/>
      <c r="F335" s="48"/>
      <c r="G335" s="48"/>
      <c r="H335" s="48"/>
      <c r="I335" s="48"/>
      <c r="N335" s="42"/>
      <c r="O335" s="42"/>
      <c r="P335" s="42"/>
      <c r="Q335" s="42"/>
      <c r="R335" s="23"/>
    </row>
    <row r="336" spans="1:18" s="57" customFormat="1" x14ac:dyDescent="0.3">
      <c r="A336" s="48"/>
      <c r="B336" s="48"/>
      <c r="C336" s="48"/>
      <c r="D336" s="52"/>
      <c r="E336" s="44"/>
      <c r="F336" s="48"/>
      <c r="G336" s="48"/>
      <c r="H336" s="48"/>
      <c r="I336" s="48"/>
      <c r="N336" s="42"/>
      <c r="O336" s="42"/>
      <c r="P336" s="42"/>
      <c r="Q336" s="42"/>
      <c r="R336" s="23"/>
    </row>
    <row r="337" spans="1:18" s="57" customFormat="1" x14ac:dyDescent="0.3">
      <c r="A337" s="48"/>
      <c r="B337" s="48"/>
      <c r="C337" s="48"/>
      <c r="D337" s="52"/>
      <c r="E337" s="44"/>
      <c r="F337" s="48"/>
      <c r="G337" s="48"/>
      <c r="H337" s="48"/>
      <c r="I337" s="48"/>
      <c r="N337" s="42"/>
      <c r="O337" s="42"/>
      <c r="P337" s="42"/>
      <c r="Q337" s="42"/>
      <c r="R337" s="23"/>
    </row>
    <row r="338" spans="1:18" s="57" customFormat="1" x14ac:dyDescent="0.3">
      <c r="A338" s="48"/>
      <c r="B338" s="48"/>
      <c r="C338" s="48"/>
      <c r="D338" s="52"/>
      <c r="E338" s="44"/>
      <c r="F338" s="48"/>
      <c r="G338" s="48"/>
      <c r="H338" s="48"/>
      <c r="I338" s="48"/>
      <c r="N338" s="42"/>
      <c r="O338" s="42"/>
      <c r="P338" s="42"/>
      <c r="Q338" s="42"/>
      <c r="R338" s="23"/>
    </row>
    <row r="339" spans="1:18" s="57" customFormat="1" x14ac:dyDescent="0.3">
      <c r="A339" s="48"/>
      <c r="B339" s="48"/>
      <c r="C339" s="48"/>
      <c r="D339" s="52"/>
      <c r="E339" s="44"/>
      <c r="F339" s="48"/>
      <c r="G339" s="48"/>
      <c r="H339" s="48"/>
      <c r="I339" s="48"/>
      <c r="N339" s="42"/>
      <c r="O339" s="42"/>
      <c r="P339" s="42"/>
      <c r="Q339" s="42"/>
      <c r="R339" s="23"/>
    </row>
    <row r="340" spans="1:18" s="57" customFormat="1" x14ac:dyDescent="0.3">
      <c r="A340" s="48"/>
      <c r="B340" s="48"/>
      <c r="C340" s="48"/>
      <c r="D340" s="52"/>
      <c r="E340" s="44"/>
      <c r="F340" s="48"/>
      <c r="G340" s="48"/>
      <c r="H340" s="48"/>
      <c r="I340" s="48"/>
      <c r="N340" s="42"/>
      <c r="O340" s="42"/>
      <c r="P340" s="42"/>
      <c r="Q340" s="42"/>
      <c r="R340" s="23"/>
    </row>
    <row r="341" spans="1:18" s="57" customFormat="1" x14ac:dyDescent="0.3">
      <c r="A341" s="48"/>
      <c r="B341" s="48"/>
      <c r="C341" s="48"/>
      <c r="D341" s="52"/>
      <c r="E341" s="44"/>
      <c r="F341" s="48"/>
      <c r="G341" s="48"/>
      <c r="H341" s="48"/>
      <c r="I341" s="48"/>
      <c r="N341" s="42"/>
      <c r="O341" s="42"/>
      <c r="P341" s="42"/>
      <c r="Q341" s="42"/>
      <c r="R341" s="23"/>
    </row>
    <row r="342" spans="1:18" s="57" customFormat="1" x14ac:dyDescent="0.3">
      <c r="A342" s="48"/>
      <c r="B342" s="48"/>
      <c r="C342" s="48"/>
      <c r="D342" s="52"/>
      <c r="E342" s="44"/>
      <c r="F342" s="48"/>
      <c r="G342" s="48"/>
      <c r="H342" s="48"/>
      <c r="I342" s="48"/>
      <c r="N342" s="42"/>
      <c r="O342" s="42"/>
      <c r="P342" s="42"/>
      <c r="Q342" s="42"/>
      <c r="R342" s="23"/>
    </row>
    <row r="343" spans="1:18" s="57" customFormat="1" x14ac:dyDescent="0.3">
      <c r="A343" s="48"/>
      <c r="B343" s="48"/>
      <c r="C343" s="48"/>
      <c r="D343" s="52"/>
      <c r="E343" s="44"/>
      <c r="F343" s="48"/>
      <c r="G343" s="48"/>
      <c r="H343" s="48"/>
      <c r="I343" s="48"/>
      <c r="N343" s="42"/>
      <c r="O343" s="42"/>
      <c r="P343" s="42"/>
      <c r="Q343" s="42"/>
      <c r="R343" s="23"/>
    </row>
    <row r="344" spans="1:18" s="57" customFormat="1" x14ac:dyDescent="0.3">
      <c r="A344" s="48"/>
      <c r="B344" s="48"/>
      <c r="C344" s="48"/>
      <c r="D344" s="52"/>
      <c r="E344" s="44"/>
      <c r="F344" s="48"/>
      <c r="G344" s="48"/>
      <c r="H344" s="48"/>
      <c r="I344" s="48"/>
      <c r="N344" s="42"/>
      <c r="O344" s="42"/>
      <c r="P344" s="42"/>
      <c r="Q344" s="42"/>
      <c r="R344" s="23"/>
    </row>
    <row r="345" spans="1:18" s="57" customFormat="1" x14ac:dyDescent="0.3">
      <c r="A345" s="48"/>
      <c r="B345" s="48"/>
      <c r="C345" s="48"/>
      <c r="D345" s="52"/>
      <c r="E345" s="44"/>
      <c r="F345" s="48"/>
      <c r="G345" s="48"/>
      <c r="H345" s="48"/>
      <c r="I345" s="48"/>
      <c r="N345" s="42"/>
      <c r="O345" s="42"/>
      <c r="P345" s="42"/>
      <c r="Q345" s="42"/>
      <c r="R345" s="23"/>
    </row>
    <row r="346" spans="1:18" s="57" customFormat="1" x14ac:dyDescent="0.3">
      <c r="A346" s="48"/>
      <c r="B346" s="48"/>
      <c r="C346" s="48"/>
      <c r="D346" s="52"/>
      <c r="E346" s="44"/>
      <c r="F346" s="48"/>
      <c r="G346" s="48"/>
      <c r="H346" s="48"/>
      <c r="I346" s="48"/>
      <c r="N346" s="42"/>
      <c r="O346" s="42"/>
      <c r="P346" s="42"/>
      <c r="Q346" s="42"/>
      <c r="R346" s="23"/>
    </row>
    <row r="347" spans="1:18" s="57" customFormat="1" x14ac:dyDescent="0.3">
      <c r="A347" s="48"/>
      <c r="B347" s="48"/>
      <c r="C347" s="48"/>
      <c r="D347" s="52"/>
      <c r="E347" s="44"/>
      <c r="F347" s="48"/>
      <c r="G347" s="48"/>
      <c r="H347" s="48"/>
      <c r="I347" s="48"/>
      <c r="N347" s="42"/>
      <c r="O347" s="42"/>
      <c r="P347" s="42"/>
      <c r="Q347" s="42"/>
      <c r="R347" s="23"/>
    </row>
    <row r="348" spans="1:18" s="57" customFormat="1" x14ac:dyDescent="0.3">
      <c r="A348" s="48"/>
      <c r="B348" s="48"/>
      <c r="C348" s="48"/>
      <c r="D348" s="52"/>
      <c r="E348" s="44"/>
      <c r="F348" s="48"/>
      <c r="G348" s="48"/>
      <c r="H348" s="48"/>
      <c r="I348" s="48"/>
      <c r="N348" s="42"/>
      <c r="O348" s="42"/>
      <c r="P348" s="42"/>
      <c r="Q348" s="42"/>
      <c r="R348" s="23"/>
    </row>
    <row r="349" spans="1:18" s="57" customFormat="1" x14ac:dyDescent="0.3">
      <c r="A349" s="48"/>
      <c r="B349" s="48"/>
      <c r="C349" s="48"/>
      <c r="D349" s="52"/>
      <c r="E349" s="44"/>
      <c r="F349" s="48"/>
      <c r="G349" s="48"/>
      <c r="H349" s="48"/>
      <c r="I349" s="48"/>
      <c r="N349" s="42"/>
      <c r="O349" s="42"/>
      <c r="P349" s="42"/>
      <c r="Q349" s="42"/>
      <c r="R349" s="23"/>
    </row>
    <row r="350" spans="1:18" s="57" customFormat="1" x14ac:dyDescent="0.3">
      <c r="A350" s="48"/>
      <c r="B350" s="48"/>
      <c r="C350" s="48"/>
      <c r="D350" s="52"/>
      <c r="E350" s="44"/>
      <c r="F350" s="48"/>
      <c r="G350" s="48"/>
      <c r="H350" s="48"/>
      <c r="I350" s="48"/>
      <c r="N350" s="42"/>
      <c r="O350" s="42"/>
      <c r="P350" s="42"/>
      <c r="Q350" s="42"/>
      <c r="R350" s="23"/>
    </row>
    <row r="351" spans="1:18" s="57" customFormat="1" x14ac:dyDescent="0.3">
      <c r="A351" s="48"/>
      <c r="B351" s="48"/>
      <c r="C351" s="48"/>
      <c r="D351" s="52"/>
      <c r="E351" s="44"/>
      <c r="F351" s="48"/>
      <c r="G351" s="48"/>
      <c r="H351" s="48"/>
      <c r="I351" s="48"/>
      <c r="N351" s="42"/>
      <c r="O351" s="42"/>
      <c r="P351" s="42"/>
      <c r="Q351" s="42"/>
      <c r="R351" s="23"/>
    </row>
    <row r="352" spans="1:18" s="57" customFormat="1" x14ac:dyDescent="0.3">
      <c r="A352" s="48"/>
      <c r="B352" s="48"/>
      <c r="C352" s="48"/>
      <c r="D352" s="52"/>
      <c r="E352" s="44"/>
      <c r="F352" s="48"/>
      <c r="G352" s="48"/>
      <c r="H352" s="48"/>
      <c r="I352" s="48"/>
      <c r="N352" s="42"/>
      <c r="O352" s="42"/>
      <c r="P352" s="42"/>
      <c r="Q352" s="42"/>
      <c r="R352" s="23"/>
    </row>
    <row r="353" spans="1:18" s="57" customFormat="1" x14ac:dyDescent="0.3">
      <c r="A353" s="48"/>
      <c r="B353" s="48"/>
      <c r="C353" s="48"/>
      <c r="D353" s="52"/>
      <c r="E353" s="44"/>
      <c r="F353" s="48"/>
      <c r="G353" s="48"/>
      <c r="H353" s="48"/>
      <c r="I353" s="48"/>
      <c r="N353" s="42"/>
      <c r="O353" s="42"/>
      <c r="P353" s="42"/>
      <c r="Q353" s="42"/>
      <c r="R353" s="23"/>
    </row>
    <row r="354" spans="1:18" s="57" customFormat="1" x14ac:dyDescent="0.3">
      <c r="A354" s="48"/>
      <c r="B354" s="48"/>
      <c r="C354" s="48"/>
      <c r="D354" s="52"/>
      <c r="E354" s="44"/>
      <c r="F354" s="48"/>
      <c r="G354" s="48"/>
      <c r="H354" s="48"/>
      <c r="I354" s="48"/>
      <c r="N354" s="42"/>
      <c r="O354" s="42"/>
      <c r="P354" s="42"/>
      <c r="Q354" s="42"/>
      <c r="R354" s="23"/>
    </row>
    <row r="355" spans="1:18" s="57" customFormat="1" x14ac:dyDescent="0.3">
      <c r="A355" s="48"/>
      <c r="B355" s="48"/>
      <c r="C355" s="48"/>
      <c r="D355" s="52"/>
      <c r="E355" s="44"/>
      <c r="F355" s="48"/>
      <c r="G355" s="48"/>
      <c r="H355" s="48"/>
      <c r="I355" s="48"/>
      <c r="N355" s="42"/>
      <c r="O355" s="42"/>
      <c r="P355" s="42"/>
      <c r="Q355" s="42"/>
      <c r="R355" s="23"/>
    </row>
    <row r="356" spans="1:18" s="57" customFormat="1" x14ac:dyDescent="0.3">
      <c r="A356" s="48"/>
      <c r="B356" s="48"/>
      <c r="C356" s="48"/>
      <c r="D356" s="52"/>
      <c r="E356" s="44"/>
      <c r="F356" s="48"/>
      <c r="G356" s="48"/>
      <c r="H356" s="48"/>
      <c r="I356" s="48"/>
      <c r="N356" s="42"/>
      <c r="O356" s="42"/>
      <c r="P356" s="42"/>
      <c r="Q356" s="42"/>
      <c r="R356" s="23"/>
    </row>
    <row r="357" spans="1:18" s="57" customFormat="1" x14ac:dyDescent="0.3">
      <c r="A357" s="48"/>
      <c r="B357" s="48"/>
      <c r="C357" s="48"/>
      <c r="D357" s="52"/>
      <c r="E357" s="44"/>
      <c r="F357" s="48"/>
      <c r="G357" s="48"/>
      <c r="H357" s="48"/>
      <c r="I357" s="48"/>
      <c r="N357" s="42"/>
      <c r="O357" s="42"/>
      <c r="P357" s="42"/>
      <c r="Q357" s="42"/>
      <c r="R357" s="23"/>
    </row>
    <row r="358" spans="1:18" s="57" customFormat="1" x14ac:dyDescent="0.3">
      <c r="A358" s="48"/>
      <c r="B358" s="48"/>
      <c r="C358" s="48"/>
      <c r="D358" s="52"/>
      <c r="E358" s="44"/>
      <c r="F358" s="48"/>
      <c r="G358" s="48"/>
      <c r="H358" s="48"/>
      <c r="I358" s="48"/>
      <c r="N358" s="42"/>
      <c r="O358" s="42"/>
      <c r="P358" s="42"/>
      <c r="Q358" s="42"/>
      <c r="R358" s="23"/>
    </row>
    <row r="359" spans="1:18" s="57" customFormat="1" x14ac:dyDescent="0.3">
      <c r="A359" s="48"/>
      <c r="B359" s="48"/>
      <c r="C359" s="48"/>
      <c r="D359" s="52"/>
      <c r="E359" s="44"/>
      <c r="F359" s="48"/>
      <c r="G359" s="48"/>
      <c r="H359" s="48"/>
      <c r="I359" s="48"/>
      <c r="N359" s="42"/>
      <c r="O359" s="42"/>
      <c r="P359" s="42"/>
      <c r="Q359" s="42"/>
      <c r="R359" s="23"/>
    </row>
    <row r="360" spans="1:18" s="57" customFormat="1" x14ac:dyDescent="0.3">
      <c r="A360" s="48"/>
      <c r="B360" s="48"/>
      <c r="C360" s="48"/>
      <c r="D360" s="52"/>
      <c r="E360" s="44"/>
      <c r="F360" s="48"/>
      <c r="G360" s="48"/>
      <c r="H360" s="48"/>
      <c r="I360" s="48"/>
      <c r="N360" s="42"/>
      <c r="O360" s="42"/>
      <c r="P360" s="42"/>
      <c r="Q360" s="42"/>
      <c r="R360" s="23"/>
    </row>
    <row r="361" spans="1:18" s="57" customFormat="1" x14ac:dyDescent="0.3">
      <c r="A361" s="48"/>
      <c r="B361" s="48"/>
      <c r="C361" s="48"/>
      <c r="D361" s="52"/>
      <c r="E361" s="44"/>
      <c r="F361" s="48"/>
      <c r="G361" s="48"/>
      <c r="H361" s="48"/>
      <c r="I361" s="48"/>
      <c r="N361" s="42"/>
      <c r="O361" s="42"/>
      <c r="P361" s="42"/>
      <c r="Q361" s="42"/>
      <c r="R361" s="23"/>
    </row>
    <row r="362" spans="1:18" s="57" customFormat="1" x14ac:dyDescent="0.3">
      <c r="A362" s="48"/>
      <c r="B362" s="48"/>
      <c r="C362" s="48"/>
      <c r="D362" s="52"/>
      <c r="E362" s="44"/>
      <c r="F362" s="48"/>
      <c r="G362" s="48"/>
      <c r="H362" s="48"/>
      <c r="I362" s="48"/>
      <c r="N362" s="42"/>
      <c r="O362" s="42"/>
      <c r="P362" s="42"/>
      <c r="Q362" s="42"/>
      <c r="R362" s="23"/>
    </row>
    <row r="363" spans="1:18" s="57" customFormat="1" x14ac:dyDescent="0.3">
      <c r="A363" s="48"/>
      <c r="B363" s="48"/>
      <c r="C363" s="48"/>
      <c r="D363" s="52"/>
      <c r="E363" s="44"/>
      <c r="F363" s="48"/>
      <c r="G363" s="48"/>
      <c r="H363" s="48"/>
      <c r="I363" s="48"/>
      <c r="N363" s="42"/>
      <c r="O363" s="42"/>
      <c r="P363" s="42"/>
      <c r="Q363" s="42"/>
      <c r="R363" s="23"/>
    </row>
    <row r="364" spans="1:18" s="57" customFormat="1" x14ac:dyDescent="0.3">
      <c r="A364" s="48"/>
      <c r="B364" s="48"/>
      <c r="C364" s="48"/>
      <c r="D364" s="52"/>
      <c r="E364" s="44"/>
      <c r="F364" s="48"/>
      <c r="G364" s="48"/>
      <c r="H364" s="48"/>
      <c r="I364" s="48"/>
      <c r="N364" s="42"/>
      <c r="O364" s="42"/>
      <c r="P364" s="42"/>
      <c r="Q364" s="42"/>
      <c r="R364" s="23"/>
    </row>
    <row r="365" spans="1:18" s="57" customFormat="1" x14ac:dyDescent="0.3">
      <c r="A365" s="48"/>
      <c r="B365" s="48"/>
      <c r="C365" s="48"/>
      <c r="D365" s="52"/>
      <c r="E365" s="44"/>
      <c r="F365" s="48"/>
      <c r="G365" s="48"/>
      <c r="H365" s="48"/>
      <c r="I365" s="48"/>
      <c r="N365" s="42"/>
      <c r="O365" s="42"/>
      <c r="P365" s="42"/>
      <c r="Q365" s="42"/>
      <c r="R365" s="23"/>
    </row>
    <row r="366" spans="1:18" s="57" customFormat="1" x14ac:dyDescent="0.3">
      <c r="A366" s="48"/>
      <c r="B366" s="48"/>
      <c r="C366" s="48"/>
      <c r="D366" s="52"/>
      <c r="E366" s="44"/>
      <c r="F366" s="48"/>
      <c r="G366" s="48"/>
      <c r="H366" s="48"/>
      <c r="I366" s="48"/>
      <c r="N366" s="42"/>
      <c r="O366" s="42"/>
      <c r="P366" s="42"/>
      <c r="Q366" s="42"/>
      <c r="R366" s="23"/>
    </row>
    <row r="367" spans="1:18" s="57" customFormat="1" x14ac:dyDescent="0.3">
      <c r="A367" s="48"/>
      <c r="B367" s="48"/>
      <c r="C367" s="48"/>
      <c r="D367" s="52"/>
      <c r="E367" s="44"/>
      <c r="F367" s="48"/>
      <c r="G367" s="48"/>
      <c r="H367" s="48"/>
      <c r="I367" s="48"/>
      <c r="N367" s="42"/>
      <c r="O367" s="42"/>
      <c r="P367" s="42"/>
      <c r="Q367" s="42"/>
      <c r="R367" s="23"/>
    </row>
    <row r="368" spans="1:18" s="57" customFormat="1" x14ac:dyDescent="0.3">
      <c r="A368" s="48"/>
      <c r="B368" s="48"/>
      <c r="C368" s="48"/>
      <c r="D368" s="52"/>
      <c r="E368" s="44"/>
      <c r="F368" s="48"/>
      <c r="G368" s="48"/>
      <c r="H368" s="48"/>
      <c r="I368" s="48"/>
      <c r="N368" s="42"/>
      <c r="O368" s="42"/>
      <c r="P368" s="42"/>
      <c r="Q368" s="42"/>
      <c r="R368" s="23"/>
    </row>
    <row r="369" spans="1:18" s="57" customFormat="1" x14ac:dyDescent="0.3">
      <c r="A369" s="48"/>
      <c r="B369" s="48"/>
      <c r="C369" s="48"/>
      <c r="D369" s="52"/>
      <c r="E369" s="44"/>
      <c r="F369" s="48"/>
      <c r="G369" s="48"/>
      <c r="H369" s="48"/>
      <c r="I369" s="48"/>
      <c r="N369" s="42"/>
      <c r="O369" s="42"/>
      <c r="P369" s="42"/>
      <c r="Q369" s="42"/>
      <c r="R369" s="23"/>
    </row>
    <row r="370" spans="1:18" s="57" customFormat="1" x14ac:dyDescent="0.3">
      <c r="A370" s="48"/>
      <c r="B370" s="48"/>
      <c r="C370" s="48"/>
      <c r="D370" s="52"/>
      <c r="E370" s="44"/>
      <c r="F370" s="48"/>
      <c r="G370" s="48"/>
      <c r="H370" s="48"/>
      <c r="I370" s="48"/>
      <c r="N370" s="42"/>
      <c r="O370" s="42"/>
      <c r="P370" s="42"/>
      <c r="Q370" s="42"/>
      <c r="R370" s="23"/>
    </row>
    <row r="371" spans="1:18" s="57" customFormat="1" x14ac:dyDescent="0.3">
      <c r="A371" s="48"/>
      <c r="B371" s="48"/>
      <c r="C371" s="48"/>
      <c r="D371" s="52"/>
      <c r="E371" s="44"/>
      <c r="F371" s="48"/>
      <c r="G371" s="48"/>
      <c r="H371" s="48"/>
      <c r="I371" s="48"/>
      <c r="N371" s="42"/>
      <c r="O371" s="42"/>
      <c r="P371" s="42"/>
      <c r="Q371" s="42"/>
      <c r="R371" s="23"/>
    </row>
    <row r="372" spans="1:18" s="57" customFormat="1" x14ac:dyDescent="0.3">
      <c r="A372" s="48"/>
      <c r="B372" s="48"/>
      <c r="C372" s="48"/>
      <c r="D372" s="52"/>
      <c r="E372" s="44"/>
      <c r="F372" s="48"/>
      <c r="G372" s="48"/>
      <c r="H372" s="48"/>
      <c r="I372" s="48"/>
      <c r="N372" s="42"/>
      <c r="O372" s="42"/>
      <c r="P372" s="42"/>
      <c r="Q372" s="42"/>
      <c r="R372" s="23"/>
    </row>
    <row r="373" spans="1:18" s="57" customFormat="1" x14ac:dyDescent="0.3">
      <c r="A373" s="48"/>
      <c r="B373" s="48"/>
      <c r="C373" s="48"/>
      <c r="D373" s="52"/>
      <c r="E373" s="44"/>
      <c r="F373" s="48"/>
      <c r="G373" s="48"/>
      <c r="H373" s="48"/>
      <c r="I373" s="48"/>
      <c r="N373" s="42"/>
      <c r="O373" s="42"/>
      <c r="P373" s="42"/>
      <c r="Q373" s="42"/>
      <c r="R373" s="23"/>
    </row>
    <row r="374" spans="1:18" s="57" customFormat="1" x14ac:dyDescent="0.3">
      <c r="A374" s="48"/>
      <c r="B374" s="48"/>
      <c r="C374" s="48"/>
      <c r="D374" s="52"/>
      <c r="E374" s="44"/>
      <c r="F374" s="48"/>
      <c r="G374" s="48"/>
      <c r="H374" s="48"/>
      <c r="I374" s="48"/>
      <c r="N374" s="42"/>
      <c r="O374" s="42"/>
      <c r="P374" s="42"/>
      <c r="Q374" s="42"/>
      <c r="R374" s="23"/>
    </row>
    <row r="375" spans="1:18" s="57" customFormat="1" x14ac:dyDescent="0.3">
      <c r="A375" s="48"/>
      <c r="B375" s="48"/>
      <c r="C375" s="48"/>
      <c r="D375" s="52"/>
      <c r="E375" s="44"/>
      <c r="F375" s="48"/>
      <c r="G375" s="48"/>
      <c r="H375" s="48"/>
      <c r="I375" s="48"/>
      <c r="N375" s="42"/>
      <c r="O375" s="42"/>
      <c r="P375" s="42"/>
      <c r="Q375" s="42"/>
      <c r="R375" s="23"/>
    </row>
    <row r="376" spans="1:18" s="57" customFormat="1" x14ac:dyDescent="0.3">
      <c r="A376" s="48"/>
      <c r="B376" s="48"/>
      <c r="C376" s="48"/>
      <c r="D376" s="52"/>
      <c r="E376" s="44"/>
      <c r="F376" s="48"/>
      <c r="G376" s="48"/>
      <c r="H376" s="48"/>
      <c r="I376" s="48"/>
      <c r="N376" s="42"/>
      <c r="O376" s="42"/>
      <c r="P376" s="42"/>
      <c r="Q376" s="42"/>
      <c r="R376" s="23"/>
    </row>
    <row r="377" spans="1:18" s="57" customFormat="1" x14ac:dyDescent="0.3">
      <c r="A377" s="48"/>
      <c r="B377" s="48"/>
      <c r="C377" s="48"/>
      <c r="D377" s="52"/>
      <c r="E377" s="44"/>
      <c r="F377" s="48"/>
      <c r="G377" s="48"/>
      <c r="H377" s="48"/>
      <c r="I377" s="48"/>
      <c r="N377" s="42"/>
      <c r="O377" s="42"/>
      <c r="P377" s="42"/>
      <c r="Q377" s="42"/>
      <c r="R377" s="23"/>
    </row>
    <row r="378" spans="1:18" s="57" customFormat="1" x14ac:dyDescent="0.3">
      <c r="A378" s="48"/>
      <c r="B378" s="48"/>
      <c r="C378" s="48"/>
      <c r="D378" s="52"/>
      <c r="E378" s="44"/>
      <c r="F378" s="48"/>
      <c r="G378" s="48"/>
      <c r="H378" s="48"/>
      <c r="I378" s="48"/>
      <c r="N378" s="42"/>
      <c r="O378" s="42"/>
      <c r="P378" s="42"/>
      <c r="Q378" s="42"/>
      <c r="R378" s="23"/>
    </row>
    <row r="379" spans="1:18" s="57" customFormat="1" x14ac:dyDescent="0.3">
      <c r="A379" s="48"/>
      <c r="B379" s="48"/>
      <c r="C379" s="48"/>
      <c r="D379" s="52"/>
      <c r="E379" s="44"/>
      <c r="F379" s="48"/>
      <c r="G379" s="48"/>
      <c r="H379" s="48"/>
      <c r="I379" s="48"/>
      <c r="N379" s="42"/>
      <c r="O379" s="42"/>
      <c r="P379" s="42"/>
      <c r="Q379" s="42"/>
      <c r="R379" s="23"/>
    </row>
    <row r="380" spans="1:18" s="57" customFormat="1" x14ac:dyDescent="0.3">
      <c r="A380" s="48"/>
      <c r="B380" s="48"/>
      <c r="C380" s="48"/>
      <c r="D380" s="52"/>
      <c r="E380" s="44"/>
      <c r="F380" s="48"/>
      <c r="G380" s="48"/>
      <c r="H380" s="48"/>
      <c r="I380" s="48"/>
      <c r="N380" s="42"/>
      <c r="O380" s="42"/>
      <c r="P380" s="42"/>
      <c r="Q380" s="42"/>
      <c r="R380" s="23"/>
    </row>
    <row r="381" spans="1:18" s="57" customFormat="1" x14ac:dyDescent="0.3">
      <c r="A381" s="48"/>
      <c r="B381" s="48"/>
      <c r="C381" s="48"/>
      <c r="D381" s="52"/>
      <c r="E381" s="44"/>
      <c r="F381" s="48"/>
      <c r="G381" s="48"/>
      <c r="H381" s="48"/>
      <c r="I381" s="48"/>
      <c r="N381" s="42"/>
      <c r="O381" s="42"/>
      <c r="P381" s="42"/>
      <c r="Q381" s="42"/>
      <c r="R381" s="23"/>
    </row>
    <row r="382" spans="1:18" s="57" customFormat="1" x14ac:dyDescent="0.3">
      <c r="A382" s="48"/>
      <c r="B382" s="48"/>
      <c r="C382" s="48"/>
      <c r="D382" s="52"/>
      <c r="E382" s="44"/>
      <c r="F382" s="48"/>
      <c r="G382" s="48"/>
      <c r="H382" s="48"/>
      <c r="I382" s="48"/>
      <c r="N382" s="42"/>
      <c r="O382" s="42"/>
      <c r="P382" s="42"/>
      <c r="Q382" s="42"/>
      <c r="R382" s="23"/>
    </row>
  </sheetData>
  <sheetProtection formatCells="0" formatColumns="0" formatRows="0" insertColumns="0" insertRows="0" insertHyperlinks="0" sort="0" autoFilter="0" pivotTables="0"/>
  <protectedRanges>
    <protectedRange algorithmName="SHA-512" hashValue="FhnbCTRnsDru1zkZUUVu8ZmX/EvCNZf/adGmmgOTH7bVYyFqaxp+t1oaDd5aVkULABjdNK+CO+kKqSQGZciHgA==" saltValue="4UBidaIkKJ/NatrwhVH+oA==" spinCount="100000" sqref="A3:A4 B3:J4 T5:V5" name="Rango1"/>
    <protectedRange algorithmName="SHA-512" hashValue="FhnbCTRnsDru1zkZUUVu8ZmX/EvCNZf/adGmmgOTH7bVYyFqaxp+t1oaDd5aVkULABjdNK+CO+kKqSQGZciHgA==" saltValue="4UBidaIkKJ/NatrwhVH+oA==" spinCount="100000" sqref="B5:S5" name="Rango1_1"/>
  </protectedRanges>
  <mergeCells count="9">
    <mergeCell ref="K5:M5"/>
    <mergeCell ref="N5:P5"/>
    <mergeCell ref="Q5:S5"/>
    <mergeCell ref="T5:V5"/>
    <mergeCell ref="A1:I1"/>
    <mergeCell ref="B5:D5"/>
    <mergeCell ref="A5:A6"/>
    <mergeCell ref="E5:G5"/>
    <mergeCell ref="H5:J5"/>
  </mergeCells>
  <dataValidations disablePrompts="1" count="2">
    <dataValidation type="list" allowBlank="1" showInputMessage="1" showErrorMessage="1" sqref="B3:C4">
      <formula1>Method</formula1>
    </dataValidation>
    <dataValidation type="list" allowBlank="1" showInputMessage="1" showErrorMessage="1" sqref="E383:E1547 J7:J42">
      <formula1>Códigos</formula1>
    </dataValidation>
  </dataValidations>
  <pageMargins left="0.7" right="0.7" top="0.75" bottom="0.75" header="0.3" footer="0.3"/>
  <pageSetup orientation="portrait" verticalDpi="0" r:id="rId1"/>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Hoja10!$A$18:$A$22</xm:f>
          </x14:formula1>
          <xm:sqref>I3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3</vt:i4>
      </vt:variant>
    </vt:vector>
  </HeadingPairs>
  <TitlesOfParts>
    <vt:vector size="11" baseType="lpstr">
      <vt:lpstr>Hoja2</vt:lpstr>
      <vt:lpstr>Hoja10</vt:lpstr>
      <vt:lpstr>Metadata</vt:lpstr>
      <vt:lpstr>Datos Estación</vt:lpstr>
      <vt:lpstr>Registros MP10</vt:lpstr>
      <vt:lpstr>Registros Pb</vt:lpstr>
      <vt:lpstr>Registros MPS</vt:lpstr>
      <vt:lpstr>Registros hierro en MPS</vt:lpstr>
      <vt:lpstr>Códigos</vt:lpstr>
      <vt:lpstr>Method</vt:lpstr>
      <vt:lpstr>Resolución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 Leiva C</dc:creator>
  <cp:lastModifiedBy>Isabel Leiva</cp:lastModifiedBy>
  <dcterms:created xsi:type="dcterms:W3CDTF">2013-11-26T17:38:45Z</dcterms:created>
  <dcterms:modified xsi:type="dcterms:W3CDTF">2015-12-30T22:25:42Z</dcterms:modified>
</cp:coreProperties>
</file>